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V2\Dokumenti\Dokumenti odjela\Upravni odjel za financije\________PRORAČUN 2025-2027\3. faza - Uputa za izradu proračuna\Prilozi\"/>
    </mc:Choice>
  </mc:AlternateContent>
  <xr:revisionPtr revIDLastSave="0" documentId="13_ncr:1_{63DC61B7-70B1-4E1B-88BB-653E37F685E7}" xr6:coauthVersionLast="47" xr6:coauthVersionMax="47" xr10:uidLastSave="{00000000-0000-0000-0000-000000000000}"/>
  <bookViews>
    <workbookView xWindow="33945" yWindow="360" windowWidth="20370" windowHeight="15210" xr2:uid="{00000000-000D-0000-FFFF-FFFF00000000}"/>
  </bookViews>
  <sheets>
    <sheet name="SAŽETAK" sheetId="8" r:id="rId1"/>
    <sheet name=" Račun prihoda i rashoda" sheetId="9" r:id="rId2"/>
    <sheet name="Prihodi i rashodi po izvorima" sheetId="10" r:id="rId3"/>
    <sheet name="Rashodi prema funkcijskoj kl" sheetId="5" r:id="rId4"/>
    <sheet name="Račun financiranja" sheetId="11" r:id="rId5"/>
    <sheet name="Višak-manjak i VPU" sheetId="15" r:id="rId6"/>
    <sheet name="POSEBNI DIO" sheetId="7" r:id="rId7"/>
  </sheets>
  <definedNames>
    <definedName name="_xlnm.Print_Titles" localSheetId="5">'Višak-manjak i VPU'!$4:$4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5" l="1"/>
  <c r="E18" i="15"/>
  <c r="D18" i="15"/>
  <c r="C18" i="15"/>
  <c r="G38" i="8" l="1"/>
  <c r="H38" i="8"/>
  <c r="I38" i="8"/>
  <c r="J38" i="8"/>
  <c r="F38" i="8"/>
  <c r="G23" i="8"/>
  <c r="F23" i="8"/>
  <c r="J23" i="8" l="1"/>
  <c r="I23" i="8"/>
  <c r="H23" i="8"/>
  <c r="J12" i="8"/>
  <c r="J48" i="8" s="1"/>
  <c r="I12" i="8"/>
  <c r="I48" i="8" s="1"/>
  <c r="H12" i="8"/>
  <c r="H48" i="8" s="1"/>
  <c r="G12" i="8"/>
  <c r="G48" i="8" s="1"/>
  <c r="F12" i="8"/>
  <c r="F48" i="8" s="1"/>
  <c r="J9" i="8"/>
  <c r="J47" i="8" s="1"/>
  <c r="J51" i="8" s="1"/>
  <c r="I9" i="8"/>
  <c r="I47" i="8" s="1"/>
  <c r="H9" i="8"/>
  <c r="H47" i="8" s="1"/>
  <c r="H51" i="8" s="1"/>
  <c r="G9" i="8"/>
  <c r="G47" i="8" s="1"/>
  <c r="F9" i="8"/>
  <c r="F47" i="8" s="1"/>
  <c r="F51" i="8" l="1"/>
  <c r="G51" i="8"/>
  <c r="I51" i="8"/>
  <c r="F15" i="8"/>
  <c r="J15" i="8"/>
  <c r="H15" i="8"/>
  <c r="I15" i="8"/>
  <c r="G15" i="8"/>
  <c r="G24" i="8" l="1"/>
  <c r="G40" i="8" s="1"/>
  <c r="G41" i="8" s="1"/>
  <c r="J24" i="8"/>
  <c r="J40" i="8" s="1"/>
  <c r="J41" i="8" s="1"/>
  <c r="F24" i="8"/>
  <c r="I24" i="8"/>
  <c r="I40" i="8" s="1"/>
  <c r="I41" i="8" s="1"/>
  <c r="H24" i="8"/>
  <c r="H40" i="8" s="1"/>
  <c r="H41" i="8" s="1"/>
  <c r="F40" i="8" l="1"/>
  <c r="F41" i="8" s="1"/>
  <c r="H31" i="8"/>
  <c r="F31" i="8"/>
  <c r="J31" i="8"/>
  <c r="J32" i="8" s="1"/>
  <c r="I31" i="8"/>
  <c r="G31" i="8"/>
  <c r="G32" i="8" s="1"/>
  <c r="F32" i="8"/>
  <c r="I32" i="8" l="1"/>
  <c r="H32" i="8"/>
</calcChain>
</file>

<file path=xl/sharedStrings.xml><?xml version="1.0" encoding="utf-8"?>
<sst xmlns="http://schemas.openxmlformats.org/spreadsheetml/2006/main" count="305" uniqueCount="132">
  <si>
    <t>PRIHODI UKUPNO</t>
  </si>
  <si>
    <t>RASHODI UKUPNO</t>
  </si>
  <si>
    <t>RAZLIKA - VIŠAK / MANJAK</t>
  </si>
  <si>
    <t>NETO FINANCIRANJE</t>
  </si>
  <si>
    <t xml:space="preserve">A. RAČUN PRIHODA I RASHODA </t>
  </si>
  <si>
    <t>Prihodi poslovanja</t>
  </si>
  <si>
    <t>Prihodi od prodaje nefinancijske imovine</t>
  </si>
  <si>
    <t>Rashodi poslovanja</t>
  </si>
  <si>
    <t>Rashodi za zaposlene</t>
  </si>
  <si>
    <t>Rashodi za nabavu nefinancijske imovine</t>
  </si>
  <si>
    <t>Rashodi za nabavu neproizvedene dugotrajne imovine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</si>
  <si>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</si>
  <si>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</si>
  <si>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</si>
  <si>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</si>
  <si>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</si>
  <si>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</si>
  <si>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</si>
  <si>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</si>
  <si>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</si>
  <si>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PROGRAM xxxx</t>
  </si>
  <si>
    <t>NAZIV PROGRAMA</t>
  </si>
  <si>
    <t>Aktivnost Axxxxxx</t>
  </si>
  <si>
    <t>NAZIV AKTIVNOSTI</t>
  </si>
  <si>
    <t>Izvor financiranja xx</t>
  </si>
  <si>
    <t>Naziv izvora financiranja</t>
  </si>
  <si>
    <t>Kapitalni projekt Kxxxxxx</t>
  </si>
  <si>
    <t>NAZIV KAPITALNOG PROJEKTA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</si>
  <si>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</si>
  <si>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</si>
  <si>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</si>
  <si>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</si>
  <si>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</si>
  <si>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</si>
  <si>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</si>
  <si>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Naziv</t>
  </si>
  <si>
    <t>Višak prihoda iz prethodne godine koji će se rasporediti</t>
  </si>
  <si>
    <t>Manjak prihoda iz prethodne godine za pokriće</t>
  </si>
  <si>
    <t>PRIHODI, PRIMICI I VIŠAK</t>
  </si>
  <si>
    <t>RASHODI, IZDACI I MANJAK</t>
  </si>
  <si>
    <t>RAZLIKA</t>
  </si>
  <si>
    <t>Izvršenje 
2023.</t>
  </si>
  <si>
    <t>Tekući plan 
2024.</t>
  </si>
  <si>
    <t>Plan 
2025.</t>
  </si>
  <si>
    <t>Projekcija 
2026.</t>
  </si>
  <si>
    <t>Projekcija 
2027.</t>
  </si>
  <si>
    <t>C) PRENESENI VIŠAK ILI PRENESENI MANJAK</t>
  </si>
  <si>
    <t>D) VIŠEGODIŠNJI PLAN URAVNOTEŽENJA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</si>
  <si>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</si>
  <si>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</si>
  <si>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</si>
  <si>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VIŠAK/MANJAK + NETO FINANCIRANJE</t>
  </si>
  <si>
    <t>VIŠAK/MANJAK IZ PRETHODNE(IH) GODINE KOJI ĆE SE RASPOREDITI/POKRITI</t>
  </si>
  <si>
    <t>E) UKUPNO FINANCIJSKI PLAN (A+B+C+D)</t>
  </si>
  <si>
    <t>A1. PRIHODI I RASHODI PREMA EKONOMSKOJ KLASIFIKACIJI</t>
  </si>
  <si>
    <t>Izvršenje
2023.</t>
  </si>
  <si>
    <t>UKUPNO PRIHODI</t>
  </si>
  <si>
    <t>Razred / skupina</t>
  </si>
  <si>
    <t>UKUPNO RASHODI</t>
  </si>
  <si>
    <t>A2. PRIHODI I RASHODI PREMA IZVORIMA FINANCIRANJA</t>
  </si>
  <si>
    <t>Opći prihodi i primici</t>
  </si>
  <si>
    <t>Pomoći</t>
  </si>
  <si>
    <t>1.1.</t>
  </si>
  <si>
    <t>Vlastiti prihodi</t>
  </si>
  <si>
    <t>3.1.</t>
  </si>
  <si>
    <t>Vlastiti prihodi PK</t>
  </si>
  <si>
    <t>3.2.</t>
  </si>
  <si>
    <t>Vlastiti prihodi PK - višak</t>
  </si>
  <si>
    <t>4.1.</t>
  </si>
  <si>
    <t>Decentralizirane funkcije</t>
  </si>
  <si>
    <t>4.6.</t>
  </si>
  <si>
    <t>Prihodi za posebne namjene PK</t>
  </si>
  <si>
    <t>4.7.</t>
  </si>
  <si>
    <t>Prihodi za posebne namjene PK - višak</t>
  </si>
  <si>
    <t>A3. RASHODI PREMA FUNKCIJSKOJ KLASIFIKACIJI</t>
  </si>
  <si>
    <t>B. RAČUN FINANCIRANJA</t>
  </si>
  <si>
    <t>B1. RAČUN FINANCIRANJA PREMA EKONOMSKOJ KLASIFIKACIJI</t>
  </si>
  <si>
    <t>B2. RAČUN FINANCIRANJA PREMA IZVORIMA FINANCIRANJA</t>
  </si>
  <si>
    <t>5.1.</t>
  </si>
  <si>
    <t>Pomoći PK</t>
  </si>
  <si>
    <t>Pomoći PK - višak</t>
  </si>
  <si>
    <t>5.4.</t>
  </si>
  <si>
    <t>5.5.</t>
  </si>
  <si>
    <t>OPĆI PRIHODI I PRIMICI</t>
  </si>
  <si>
    <t>VLASTITI PRIHODI</t>
  </si>
  <si>
    <t>PRIHODI ZA POSEBNE NAMJENE</t>
  </si>
  <si>
    <t>POMOĆI</t>
  </si>
  <si>
    <t>DONACIJE</t>
  </si>
  <si>
    <t>6.3.</t>
  </si>
  <si>
    <t>Donacije PK</t>
  </si>
  <si>
    <t>6.4.</t>
  </si>
  <si>
    <t>Donacije PK - višak</t>
  </si>
  <si>
    <t>PRIH. OD PROD. ILI ZAMJ. NEF. IMOVINE I NAKN. S NASL. OS.</t>
  </si>
  <si>
    <t>7.3.</t>
  </si>
  <si>
    <t>Prih. od prod. ili zamj. nef. imovine i nakn. s nasl. os. PK</t>
  </si>
  <si>
    <t>7.4.</t>
  </si>
  <si>
    <t>Prih. od prod. ili zam. nef. im. i nakn. s nasl. os.PK - višak</t>
  </si>
  <si>
    <t>Opće javne usluge</t>
  </si>
  <si>
    <t>01</t>
  </si>
  <si>
    <t>011</t>
  </si>
  <si>
    <t>Izvršna i zakonodavna tijela, financijski i fiskalni poslovi</t>
  </si>
  <si>
    <t>013</t>
  </si>
  <si>
    <t>Opće usluge</t>
  </si>
  <si>
    <t>04</t>
  </si>
  <si>
    <t>Ekonomski poslovi</t>
  </si>
  <si>
    <t>041</t>
  </si>
  <si>
    <t>Opći ekonomski, trgovački i poslovi vezani uz rad</t>
  </si>
  <si>
    <t>Namjenski primici od zaduživanja</t>
  </si>
  <si>
    <t>UKUPNO PRIMICI</t>
  </si>
  <si>
    <t>UKUPNO IZDACI</t>
  </si>
  <si>
    <t xml:space="preserve"> Vlastiti prihodi PK</t>
  </si>
  <si>
    <t>PRENESENI VIŠAK I MANJAK I VIŠEGODIŠNJI PLAN URAVNOTEŽENJA</t>
  </si>
  <si>
    <t>Brojčana oznaka i naziv </t>
  </si>
  <si>
    <t>UKUPAN DONOS VIŠKA/MANJKA IZ PRETHODNE(IH) GODINE</t>
  </si>
  <si>
    <t>92 Višak prihoda iz prethodne godine koji će se rasporediti</t>
  </si>
  <si>
    <t>92 Manjak prihoda iz prethodne godine za pokriće</t>
  </si>
  <si>
    <t>RAZLIKA VIŠAK/MANJAK IZ PRETHODNE(IH) GODINE KOJI ĆE SE RASPOREDITI/POKRITI</t>
  </si>
  <si>
    <t>8.3.</t>
  </si>
  <si>
    <t>x</t>
  </si>
  <si>
    <t xml:space="preserve"> -y</t>
  </si>
  <si>
    <t xml:space="preserve"> x+y</t>
  </si>
  <si>
    <t>Razred i naziv</t>
  </si>
  <si>
    <r>
      <t>FINANCIJSKI PLAN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  <charset val="238"/>
      </rPr>
      <t>_________</t>
    </r>
    <r>
      <rPr>
        <b/>
        <u/>
        <sz val="12"/>
        <rFont val="Times New Roman"/>
        <family val="1"/>
        <charset val="238"/>
      </rPr>
      <t>(naziv proračunskog korisnika/upravnog odjela)</t>
    </r>
    <r>
      <rPr>
        <b/>
        <sz val="12"/>
        <rFont val="Times New Roman"/>
        <family val="1"/>
        <charset val="238"/>
      </rPr>
      <t xml:space="preserve">______ </t>
    </r>
    <r>
      <rPr>
        <b/>
        <sz val="12"/>
        <color indexed="8"/>
        <rFont val="Times New Roman"/>
        <family val="1"/>
      </rPr>
      <t xml:space="preserve">
ZA 2025. I PROJEKCIJE ZA 2026. I 2027. GODINU</t>
    </r>
  </si>
  <si>
    <t>VIŠAK/MANJAK TEKUĆE GODINE
(VIŠAK/MANJAK + NETO FINANCIRANJE)</t>
  </si>
  <si>
    <t>Razred/
skupina</t>
  </si>
  <si>
    <t>Namjenski primici od zaduživanja PK</t>
  </si>
  <si>
    <t>RAZDJEL XXX</t>
  </si>
  <si>
    <t>NAZIV RAZDJELA</t>
  </si>
  <si>
    <t>GLAVA/RKP XXXX</t>
  </si>
  <si>
    <t>NAZIV GLAVE</t>
  </si>
  <si>
    <t>Izvor financiranja x</t>
  </si>
  <si>
    <t>Izvor financiranja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</si>
</sst>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k_n_-;\-* #,##0.00\ _k_n_-;_-* &quot;-&quot;??\ _k_n_-;_-@_-"/>
  </numFmts>
  <fonts count="42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2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1" fillId="0" borderId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1" fillId="0" borderId="0" applyNumberFormat="0" applyFont="0" applyBorder="0" applyProtection="0"/>
    <xf numFmtId="0" fontId="35" fillId="0" borderId="0"/>
    <xf numFmtId="0" fontId="1" fillId="0" borderId="0" applyNumberFormat="0" applyFont="0" applyBorder="0" applyProtection="0"/>
    <xf numFmtId="0" fontId="35" fillId="0" borderId="0"/>
    <xf numFmtId="164" fontId="35" fillId="0" borderId="0" applyFont="0" applyFill="0" applyBorder="0" applyAlignment="0" applyProtection="0"/>
  </cellStyleXfs>
  <cellXfs count="192">
    <xf numFmtId="0" fontId="0" fillId="0" borderId="0" xfId="0"/>
    <xf numFmtId="0" fontId="2" fillId="0" borderId="9" xfId="1" applyFont="1" applyBorder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wrapText="1"/>
    </xf>
    <xf numFmtId="3" fontId="3" fillId="0" borderId="0" xfId="0" applyNumberFormat="1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3" fillId="0" borderId="0" xfId="0" quotePrefix="1" applyFont="1" applyAlignment="1">
      <alignment horizontal="center" vertical="center" wrapText="1"/>
    </xf>
    <xf numFmtId="0" fontId="16" fillId="3" borderId="4" xfId="0" applyFont="1" applyFill="1" applyBorder="1" applyAlignment="1">
      <alignment vertical="center"/>
    </xf>
    <xf numFmtId="3" fontId="13" fillId="3" borderId="3" xfId="0" applyNumberFormat="1" applyFont="1" applyFill="1" applyBorder="1" applyAlignment="1">
      <alignment horizontal="right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3" fontId="14" fillId="0" borderId="3" xfId="0" applyNumberFormat="1" applyFont="1" applyBorder="1" applyAlignment="1">
      <alignment horizontal="right"/>
    </xf>
    <xf numFmtId="0" fontId="16" fillId="0" borderId="2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right" vertical="center"/>
    </xf>
    <xf numFmtId="0" fontId="2" fillId="0" borderId="10" xfId="1" applyFont="1" applyBorder="1"/>
    <xf numFmtId="0" fontId="9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3" fontId="24" fillId="2" borderId="4" xfId="0" applyNumberFormat="1" applyFont="1" applyFill="1" applyBorder="1" applyAlignment="1">
      <alignment horizontal="right"/>
    </xf>
    <xf numFmtId="3" fontId="24" fillId="2" borderId="3" xfId="0" applyNumberFormat="1" applyFont="1" applyFill="1" applyBorder="1" applyAlignment="1">
      <alignment horizontal="right"/>
    </xf>
    <xf numFmtId="0" fontId="26" fillId="2" borderId="3" xfId="0" applyFont="1" applyFill="1" applyBorder="1" applyAlignment="1">
      <alignment horizontal="left" vertical="center" wrapText="1"/>
    </xf>
    <xf numFmtId="0" fontId="25" fillId="2" borderId="3" xfId="0" quotePrefix="1" applyFont="1" applyFill="1" applyBorder="1" applyAlignment="1">
      <alignment horizontal="left" vertical="center"/>
    </xf>
    <xf numFmtId="0" fontId="25" fillId="2" borderId="3" xfId="0" applyFont="1" applyFill="1" applyBorder="1" applyAlignment="1">
      <alignment horizontal="left" vertical="center"/>
    </xf>
    <xf numFmtId="0" fontId="25" fillId="2" borderId="3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vertical="center" wrapText="1"/>
    </xf>
    <xf numFmtId="3" fontId="24" fillId="2" borderId="3" xfId="0" applyNumberFormat="1" applyFont="1" applyFill="1" applyBorder="1" applyAlignment="1">
      <alignment horizontal="right" wrapText="1"/>
    </xf>
    <xf numFmtId="0" fontId="23" fillId="0" borderId="3" xfId="0" applyFont="1" applyBorder="1" applyAlignment="1">
      <alignment horizontal="left" vertical="center" wrapText="1"/>
    </xf>
    <xf numFmtId="0" fontId="27" fillId="2" borderId="3" xfId="0" quotePrefix="1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5" fillId="3" borderId="3" xfId="0" quotePrefix="1" applyFont="1" applyFill="1" applyBorder="1" applyAlignment="1">
      <alignment horizontal="left" vertical="center"/>
    </xf>
    <xf numFmtId="0" fontId="16" fillId="3" borderId="3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" fontId="14" fillId="0" borderId="3" xfId="0" quotePrefix="1" applyNumberFormat="1" applyFont="1" applyBorder="1" applyAlignment="1">
      <alignment horizontal="right"/>
    </xf>
    <xf numFmtId="0" fontId="3" fillId="3" borderId="2" xfId="0" applyFont="1" applyFill="1" applyBorder="1" applyAlignment="1">
      <alignment horizontal="left" vertical="center"/>
    </xf>
    <xf numFmtId="3" fontId="14" fillId="3" borderId="3" xfId="0" applyNumberFormat="1" applyFont="1" applyFill="1" applyBorder="1" applyAlignment="1">
      <alignment horizontal="right"/>
    </xf>
    <xf numFmtId="0" fontId="13" fillId="3" borderId="1" xfId="0" quotePrefix="1" applyFont="1" applyFill="1" applyBorder="1" applyAlignment="1">
      <alignment horizontal="left" vertical="center"/>
    </xf>
    <xf numFmtId="0" fontId="4" fillId="3" borderId="2" xfId="0" applyFont="1" applyFill="1" applyBorder="1"/>
    <xf numFmtId="0" fontId="13" fillId="3" borderId="2" xfId="0" applyFont="1" applyFill="1" applyBorder="1" applyAlignment="1">
      <alignment horizontal="left" vertical="center"/>
    </xf>
    <xf numFmtId="3" fontId="15" fillId="3" borderId="3" xfId="0" applyNumberFormat="1" applyFont="1" applyFill="1" applyBorder="1" applyAlignment="1">
      <alignment horizontal="right"/>
    </xf>
    <xf numFmtId="0" fontId="30" fillId="0" borderId="3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5" fillId="2" borderId="4" xfId="0" applyFont="1" applyFill="1" applyBorder="1" applyAlignment="1">
      <alignment horizontal="left" vertical="center" wrapText="1"/>
    </xf>
    <xf numFmtId="0" fontId="26" fillId="2" borderId="4" xfId="0" quotePrefix="1" applyFont="1" applyFill="1" applyBorder="1" applyAlignment="1">
      <alignment horizontal="left" vertical="center"/>
    </xf>
    <xf numFmtId="0" fontId="4" fillId="0" borderId="0" xfId="0" applyFont="1"/>
    <xf numFmtId="0" fontId="16" fillId="2" borderId="3" xfId="0" quotePrefix="1" applyFont="1" applyFill="1" applyBorder="1" applyAlignment="1">
      <alignment horizontal="left" vertical="center"/>
    </xf>
    <xf numFmtId="3" fontId="24" fillId="2" borderId="4" xfId="0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3" fontId="13" fillId="2" borderId="4" xfId="0" applyNumberFormat="1" applyFont="1" applyFill="1" applyBorder="1" applyAlignment="1">
      <alignment horizontal="left"/>
    </xf>
    <xf numFmtId="3" fontId="13" fillId="2" borderId="3" xfId="0" applyNumberFormat="1" applyFont="1" applyFill="1" applyBorder="1" applyAlignment="1">
      <alignment horizontal="right"/>
    </xf>
    <xf numFmtId="0" fontId="32" fillId="0" borderId="0" xfId="0" applyFont="1"/>
    <xf numFmtId="3" fontId="14" fillId="2" borderId="4" xfId="0" applyNumberFormat="1" applyFont="1" applyFill="1" applyBorder="1" applyAlignment="1">
      <alignment horizontal="left"/>
    </xf>
    <xf numFmtId="3" fontId="14" fillId="2" borderId="3" xfId="0" applyNumberFormat="1" applyFont="1" applyFill="1" applyBorder="1" applyAlignment="1">
      <alignment horizontal="right"/>
    </xf>
    <xf numFmtId="3" fontId="26" fillId="2" borderId="4" xfId="0" applyNumberFormat="1" applyFont="1" applyFill="1" applyBorder="1" applyAlignment="1">
      <alignment horizontal="left"/>
    </xf>
    <xf numFmtId="3" fontId="26" fillId="2" borderId="3" xfId="0" applyNumberFormat="1" applyFont="1" applyFill="1" applyBorder="1" applyAlignment="1">
      <alignment horizontal="right"/>
    </xf>
    <xf numFmtId="3" fontId="26" fillId="2" borderId="3" xfId="0" applyNumberFormat="1" applyFont="1" applyFill="1" applyBorder="1" applyAlignment="1">
      <alignment horizontal="right" wrapText="1"/>
    </xf>
    <xf numFmtId="0" fontId="26" fillId="0" borderId="0" xfId="0" applyFont="1"/>
    <xf numFmtId="3" fontId="14" fillId="2" borderId="3" xfId="0" applyNumberFormat="1" applyFont="1" applyFill="1" applyBorder="1" applyAlignment="1">
      <alignment horizontal="right" wrapText="1"/>
    </xf>
    <xf numFmtId="0" fontId="15" fillId="2" borderId="3" xfId="0" applyFont="1" applyFill="1" applyBorder="1" applyAlignment="1">
      <alignment horizontal="left" vertical="center" wrapText="1"/>
    </xf>
    <xf numFmtId="3" fontId="13" fillId="2" borderId="3" xfId="0" applyNumberFormat="1" applyFont="1" applyFill="1" applyBorder="1" applyAlignment="1">
      <alignment horizontal="right" wrapText="1"/>
    </xf>
    <xf numFmtId="0" fontId="25" fillId="2" borderId="1" xfId="0" quotePrefix="1" applyFont="1" applyFill="1" applyBorder="1" applyAlignment="1">
      <alignment horizontal="left" vertical="center" wrapText="1"/>
    </xf>
    <xf numFmtId="3" fontId="24" fillId="2" borderId="4" xfId="0" applyNumberFormat="1" applyFont="1" applyFill="1" applyBorder="1" applyAlignment="1">
      <alignment horizontal="left" vertical="center"/>
    </xf>
    <xf numFmtId="0" fontId="24" fillId="2" borderId="4" xfId="0" applyFont="1" applyFill="1" applyBorder="1" applyAlignment="1">
      <alignment horizontal="left" vertical="center"/>
    </xf>
    <xf numFmtId="0" fontId="35" fillId="0" borderId="0" xfId="5"/>
    <xf numFmtId="0" fontId="36" fillId="0" borderId="0" xfId="6" applyFont="1" applyBorder="1" applyAlignment="1">
      <alignment vertical="center" wrapText="1"/>
    </xf>
    <xf numFmtId="0" fontId="36" fillId="0" borderId="0" xfId="6" applyFont="1" applyBorder="1" applyAlignment="1">
      <alignment horizontal="left" vertical="center" wrapText="1"/>
    </xf>
    <xf numFmtId="0" fontId="15" fillId="0" borderId="0" xfId="7" applyFont="1"/>
    <xf numFmtId="4" fontId="35" fillId="0" borderId="0" xfId="5" applyNumberFormat="1"/>
    <xf numFmtId="164" fontId="0" fillId="0" borderId="0" xfId="8" applyFont="1"/>
    <xf numFmtId="165" fontId="35" fillId="0" borderId="0" xfId="5" applyNumberFormat="1"/>
    <xf numFmtId="0" fontId="7" fillId="4" borderId="3" xfId="5" quotePrefix="1" applyFont="1" applyFill="1" applyBorder="1" applyAlignment="1">
      <alignment vertical="center" wrapText="1"/>
    </xf>
    <xf numFmtId="4" fontId="37" fillId="5" borderId="3" xfId="5" applyNumberFormat="1" applyFont="1" applyFill="1" applyBorder="1" applyAlignment="1">
      <alignment horizontal="right" vertical="center" wrapText="1"/>
    </xf>
    <xf numFmtId="3" fontId="37" fillId="5" borderId="3" xfId="5" applyNumberFormat="1" applyFont="1" applyFill="1" applyBorder="1" applyAlignment="1">
      <alignment horizontal="right" vertical="center" wrapText="1"/>
    </xf>
    <xf numFmtId="0" fontId="37" fillId="5" borderId="3" xfId="5" applyFont="1" applyFill="1" applyBorder="1" applyAlignment="1">
      <alignment horizontal="right" vertical="center" wrapText="1"/>
    </xf>
    <xf numFmtId="0" fontId="37" fillId="6" borderId="3" xfId="5" applyFont="1" applyFill="1" applyBorder="1" applyAlignment="1">
      <alignment vertical="center" wrapText="1"/>
    </xf>
    <xf numFmtId="3" fontId="37" fillId="6" borderId="3" xfId="5" applyNumberFormat="1" applyFont="1" applyFill="1" applyBorder="1" applyAlignment="1">
      <alignment horizontal="right" vertical="center" wrapText="1"/>
    </xf>
    <xf numFmtId="0" fontId="37" fillId="6" borderId="3" xfId="5" applyFont="1" applyFill="1" applyBorder="1" applyAlignment="1">
      <alignment horizontal="right" vertical="center" wrapText="1"/>
    </xf>
    <xf numFmtId="4" fontId="31" fillId="7" borderId="3" xfId="5" applyNumberFormat="1" applyFont="1" applyFill="1" applyBorder="1" applyAlignment="1">
      <alignment horizontal="right" vertical="center" wrapText="1"/>
    </xf>
    <xf numFmtId="3" fontId="31" fillId="7" borderId="3" xfId="5" applyNumberFormat="1" applyFont="1" applyFill="1" applyBorder="1" applyAlignment="1">
      <alignment horizontal="right" vertical="center" wrapText="1"/>
    </xf>
    <xf numFmtId="0" fontId="31" fillId="7" borderId="3" xfId="5" applyFont="1" applyFill="1" applyBorder="1" applyAlignment="1">
      <alignment horizontal="right" vertical="center" wrapText="1"/>
    </xf>
    <xf numFmtId="0" fontId="37" fillId="3" borderId="3" xfId="5" applyFont="1" applyFill="1" applyBorder="1" applyAlignment="1">
      <alignment vertical="center" wrapText="1"/>
    </xf>
    <xf numFmtId="4" fontId="37" fillId="3" borderId="3" xfId="5" applyNumberFormat="1" applyFont="1" applyFill="1" applyBorder="1" applyAlignment="1">
      <alignment horizontal="right" vertical="center" wrapText="1"/>
    </xf>
    <xf numFmtId="0" fontId="27" fillId="2" borderId="4" xfId="0" quotePrefix="1" applyFont="1" applyFill="1" applyBorder="1" applyAlignment="1">
      <alignment horizontal="left" vertical="center"/>
    </xf>
    <xf numFmtId="0" fontId="25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0" fontId="23" fillId="4" borderId="3" xfId="0" applyFont="1" applyFill="1" applyBorder="1" applyAlignment="1">
      <alignment vertical="center" wrapText="1"/>
    </xf>
    <xf numFmtId="0" fontId="37" fillId="5" borderId="3" xfId="5" applyFont="1" applyFill="1" applyBorder="1" applyAlignment="1">
      <alignment vertical="center"/>
    </xf>
    <xf numFmtId="0" fontId="26" fillId="2" borderId="3" xfId="0" quotePrefix="1" applyFont="1" applyFill="1" applyBorder="1" applyAlignment="1">
      <alignment horizontal="left" vertical="center" wrapText="1"/>
    </xf>
    <xf numFmtId="3" fontId="26" fillId="2" borderId="4" xfId="0" applyNumberFormat="1" applyFont="1" applyFill="1" applyBorder="1" applyAlignment="1">
      <alignment horizontal="right"/>
    </xf>
    <xf numFmtId="0" fontId="16" fillId="0" borderId="3" xfId="0" quotePrefix="1" applyFont="1" applyBorder="1" applyAlignment="1">
      <alignment horizontal="left" vertical="center"/>
    </xf>
    <xf numFmtId="0" fontId="38" fillId="0" borderId="0" xfId="0" applyFont="1"/>
    <xf numFmtId="0" fontId="40" fillId="2" borderId="1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39" fillId="4" borderId="1" xfId="0" quotePrefix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0" fontId="40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left" vertical="center" wrapText="1"/>
    </xf>
    <xf numFmtId="0" fontId="16" fillId="2" borderId="3" xfId="0" quotePrefix="1" applyFont="1" applyFill="1" applyBorder="1" applyAlignment="1">
      <alignment horizontal="center" vertical="center" wrapText="1"/>
    </xf>
    <xf numFmtId="0" fontId="26" fillId="2" borderId="3" xfId="0" quotePrefix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16" fillId="2" borderId="3" xfId="0" quotePrefix="1" applyFont="1" applyFill="1" applyBorder="1" applyAlignment="1">
      <alignment horizontal="center" vertical="center"/>
    </xf>
    <xf numFmtId="0" fontId="26" fillId="2" borderId="3" xfId="0" quotePrefix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41" fillId="0" borderId="0" xfId="5" applyFont="1"/>
    <xf numFmtId="0" fontId="39" fillId="0" borderId="1" xfId="0" quotePrefix="1" applyFont="1" applyBorder="1" applyAlignment="1">
      <alignment horizontal="center" vertical="center" wrapText="1"/>
    </xf>
    <xf numFmtId="0" fontId="39" fillId="0" borderId="2" xfId="0" quotePrefix="1" applyFont="1" applyBorder="1" applyAlignment="1">
      <alignment horizontal="center" vertical="center" wrapText="1"/>
    </xf>
    <xf numFmtId="0" fontId="39" fillId="0" borderId="4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5" fillId="3" borderId="1" xfId="0" quotePrefix="1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3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5" fillId="0" borderId="6" xfId="0" quotePrefix="1" applyFont="1" applyBorder="1" applyAlignment="1">
      <alignment horizontal="center" vertical="center" wrapText="1"/>
    </xf>
    <xf numFmtId="0" fontId="15" fillId="0" borderId="7" xfId="0" quotePrefix="1" applyFont="1" applyBorder="1" applyAlignment="1">
      <alignment horizontal="center" vertical="center" wrapText="1"/>
    </xf>
    <xf numFmtId="0" fontId="15" fillId="0" borderId="8" xfId="0" quotePrefix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/>
    <xf numFmtId="0" fontId="15" fillId="3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3" borderId="4" xfId="0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39" fillId="4" borderId="1" xfId="0" quotePrefix="1" applyFont="1" applyFill="1" applyBorder="1" applyAlignment="1">
      <alignment horizontal="center" vertical="center" wrapText="1"/>
    </xf>
    <xf numFmtId="0" fontId="39" fillId="4" borderId="2" xfId="0" quotePrefix="1" applyFont="1" applyFill="1" applyBorder="1" applyAlignment="1">
      <alignment horizontal="center" vertical="center" wrapText="1"/>
    </xf>
    <xf numFmtId="0" fontId="39" fillId="4" borderId="4" xfId="0" quotePrefix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 indent="1"/>
    </xf>
    <xf numFmtId="0" fontId="24" fillId="2" borderId="2" xfId="0" applyFont="1" applyFill="1" applyBorder="1" applyAlignment="1">
      <alignment horizontal="left" vertical="center" wrapText="1" indent="1"/>
    </xf>
    <xf numFmtId="0" fontId="24" fillId="2" borderId="4" xfId="0" applyFont="1" applyFill="1" applyBorder="1" applyAlignment="1">
      <alignment horizontal="left" vertical="center" wrapText="1" inden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23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15" fillId="0" borderId="0" xfId="7" applyFont="1" applyAlignment="1">
      <alignment horizontal="center"/>
    </xf>
    <xf numFmtId="4" fontId="37" fillId="6" borderId="3" xfId="5" applyNumberFormat="1" applyFont="1" applyFill="1" applyBorder="1" applyAlignment="1">
      <alignment horizontal="right" vertical="center" wrapText="1"/>
    </xf>
    <xf numFmtId="0" fontId="31" fillId="7" borderId="3" xfId="5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</cellXfs>
  <cellStyles count="9">
    <cellStyle name="Comma 2" xfId="8" xr:uid="{8A018D7E-A881-4298-9776-F49A7F1F4812}"/>
    <cellStyle name="Normal 2" xfId="1" xr:uid="{FE97E582-1EA3-42F7-8AA9-0B9C915DC8FE}"/>
    <cellStyle name="Normal 3" xfId="5" xr:uid="{A544CC0C-D6A6-41AD-A8FC-75F7C3DEC6BB}"/>
    <cellStyle name="Normal_1_ akt proračuna 2012" xfId="6" xr:uid="{C55E6482-1EBA-4A65-BDCC-00018974A648}"/>
    <cellStyle name="Normalno" xfId="0" builtinId="0"/>
    <cellStyle name="Normalno 2" xfId="7" xr:uid="{B9DD794A-DC87-4AC7-8B9B-AE7A19E30263}"/>
    <cellStyle name="Normalno 6" xfId="3" xr:uid="{C9AD6EC1-6B8D-41E6-BA8C-163B0CED4904}"/>
    <cellStyle name="Obično 4 2" xfId="2" xr:uid="{0F76A3A2-E755-483E-B625-4871D94498DE}"/>
    <cellStyle name="Obično_obračun 2009 prva strana 2" xfId="4" xr:uid="{B08355DB-5753-457C-8DB5-60CE73B1D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C505-1942-441C-B0AA-53F2C68CC2AC}">
  <sheetPr>
    <pageSetUpPr fitToPage="1"/>
  </sheetPr>
  <dimension ref="A1:M56"/>
  <sheetViews>
    <sheetView tabSelected="1" zoomScaleNormal="100" workbookViewId="0">
      <selection activeCell="F40" sqref="F40"/>
    </sheetView>
  </sheetViews>
  <sheetFormatPr defaultRowHeight="15.75" x14ac:dyDescent="0.25"/>
  <cols>
    <col min="1" max="1" width="3.7109375" style="10" customWidth="1"/>
    <col min="2" max="4" width="9.140625" style="10"/>
    <col min="5" max="5" width="26.28515625" style="10" customWidth="1"/>
    <col min="6" max="10" width="15.7109375" style="10" customWidth="1"/>
    <col min="11" max="16384" width="9.140625" style="10"/>
  </cols>
  <sheetData>
    <row r="1" spans="1:10" ht="45" customHeight="1" x14ac:dyDescent="0.25">
      <c r="A1" s="160" t="s">
        <v>122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61" t="s">
        <v>14</v>
      </c>
      <c r="B3" s="161"/>
      <c r="C3" s="161"/>
      <c r="D3" s="161"/>
      <c r="E3" s="161"/>
      <c r="F3" s="161"/>
      <c r="G3" s="161"/>
      <c r="H3" s="161"/>
      <c r="I3" s="161"/>
      <c r="J3" s="16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3"/>
    </row>
    <row r="5" spans="1:10" ht="18" customHeight="1" x14ac:dyDescent="0.25">
      <c r="A5" s="157" t="s">
        <v>28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x14ac:dyDescent="0.25">
      <c r="A6" s="11"/>
      <c r="B6" s="12"/>
      <c r="C6" s="12"/>
      <c r="D6" s="12"/>
      <c r="E6" s="13"/>
      <c r="F6" s="13"/>
      <c r="G6" s="13"/>
      <c r="H6" s="14"/>
      <c r="I6" s="14"/>
      <c r="J6" s="29"/>
    </row>
    <row r="7" spans="1:10" ht="25.5" customHeight="1" x14ac:dyDescent="0.25">
      <c r="A7" s="154" t="s">
        <v>121</v>
      </c>
      <c r="B7" s="155"/>
      <c r="C7" s="155"/>
      <c r="D7" s="155"/>
      <c r="E7" s="156"/>
      <c r="F7" s="4" t="s">
        <v>41</v>
      </c>
      <c r="G7" s="4" t="s">
        <v>42</v>
      </c>
      <c r="H7" s="4" t="s">
        <v>43</v>
      </c>
      <c r="I7" s="4" t="s">
        <v>44</v>
      </c>
      <c r="J7" s="5" t="s">
        <v>45</v>
      </c>
    </row>
    <row r="8" spans="1:10" s="124" customFormat="1" ht="11.25" x14ac:dyDescent="0.2">
      <c r="A8" s="141">
        <v>1</v>
      </c>
      <c r="B8" s="142"/>
      <c r="C8" s="142"/>
      <c r="D8" s="142"/>
      <c r="E8" s="143"/>
      <c r="F8" s="125">
        <v>2</v>
      </c>
      <c r="G8" s="125">
        <v>3</v>
      </c>
      <c r="H8" s="125">
        <v>4</v>
      </c>
      <c r="I8" s="125">
        <v>5</v>
      </c>
      <c r="J8" s="126">
        <v>6</v>
      </c>
    </row>
    <row r="9" spans="1:10" x14ac:dyDescent="0.25">
      <c r="A9" s="159" t="s">
        <v>0</v>
      </c>
      <c r="B9" s="148"/>
      <c r="C9" s="148"/>
      <c r="D9" s="148"/>
      <c r="E9" s="163"/>
      <c r="F9" s="20">
        <f>F10+F11</f>
        <v>0</v>
      </c>
      <c r="G9" s="20">
        <f t="shared" ref="G9:J9" si="0">G10+G11</f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</row>
    <row r="10" spans="1:10" ht="15" customHeight="1" x14ac:dyDescent="0.25">
      <c r="A10" s="6">
        <v>6</v>
      </c>
      <c r="B10" s="1" t="s">
        <v>5</v>
      </c>
      <c r="C10" s="21"/>
      <c r="D10" s="21"/>
      <c r="E10" s="22"/>
      <c r="F10" s="23"/>
      <c r="G10" s="23"/>
      <c r="H10" s="23"/>
      <c r="I10" s="23"/>
      <c r="J10" s="23"/>
    </row>
    <row r="11" spans="1:10" x14ac:dyDescent="0.25">
      <c r="A11" s="6">
        <v>7</v>
      </c>
      <c r="B11" s="1" t="s">
        <v>6</v>
      </c>
      <c r="C11" s="24"/>
      <c r="D11" s="24"/>
      <c r="E11" s="22"/>
      <c r="F11" s="23"/>
      <c r="G11" s="23"/>
      <c r="H11" s="23"/>
      <c r="I11" s="23"/>
      <c r="J11" s="23"/>
    </row>
    <row r="12" spans="1:10" x14ac:dyDescent="0.25">
      <c r="A12" s="25" t="s">
        <v>1</v>
      </c>
      <c r="B12" s="26"/>
      <c r="C12" s="26"/>
      <c r="D12" s="26"/>
      <c r="E12" s="19"/>
      <c r="F12" s="20">
        <f>F13+F14</f>
        <v>0</v>
      </c>
      <c r="G12" s="20">
        <f t="shared" ref="G12:J12" si="1">G13+G14</f>
        <v>0</v>
      </c>
      <c r="H12" s="20">
        <f t="shared" si="1"/>
        <v>0</v>
      </c>
      <c r="I12" s="20">
        <f t="shared" si="1"/>
        <v>0</v>
      </c>
      <c r="J12" s="20">
        <f t="shared" si="1"/>
        <v>0</v>
      </c>
    </row>
    <row r="13" spans="1:10" ht="15" customHeight="1" x14ac:dyDescent="0.25">
      <c r="A13" s="6">
        <v>3</v>
      </c>
      <c r="B13" s="1" t="s">
        <v>7</v>
      </c>
      <c r="C13" s="21"/>
      <c r="D13" s="21"/>
      <c r="E13" s="27"/>
      <c r="F13" s="23"/>
      <c r="G13" s="23"/>
      <c r="H13" s="23"/>
      <c r="I13" s="23"/>
      <c r="J13" s="23"/>
    </row>
    <row r="14" spans="1:10" x14ac:dyDescent="0.25">
      <c r="A14" s="6">
        <v>4</v>
      </c>
      <c r="B14" s="1" t="s">
        <v>9</v>
      </c>
      <c r="C14" s="24"/>
      <c r="D14" s="24"/>
      <c r="E14" s="22"/>
      <c r="F14" s="23"/>
      <c r="G14" s="23"/>
      <c r="H14" s="23"/>
      <c r="I14" s="23"/>
      <c r="J14" s="23"/>
    </row>
    <row r="15" spans="1:10" x14ac:dyDescent="0.25">
      <c r="A15" s="147" t="s">
        <v>2</v>
      </c>
      <c r="B15" s="148"/>
      <c r="C15" s="148"/>
      <c r="D15" s="148"/>
      <c r="E15" s="149"/>
      <c r="F15" s="20">
        <f>F9-F12</f>
        <v>0</v>
      </c>
      <c r="G15" s="20">
        <f t="shared" ref="G15:J15" si="2">G9-G12</f>
        <v>0</v>
      </c>
      <c r="H15" s="20">
        <f t="shared" si="2"/>
        <v>0</v>
      </c>
      <c r="I15" s="20">
        <f t="shared" si="2"/>
        <v>0</v>
      </c>
      <c r="J15" s="20">
        <f t="shared" si="2"/>
        <v>0</v>
      </c>
    </row>
    <row r="16" spans="1:10" ht="18" customHeight="1" x14ac:dyDescent="0.25">
      <c r="A16" s="2"/>
      <c r="B16" s="15"/>
      <c r="C16" s="15"/>
      <c r="D16" s="15"/>
      <c r="E16" s="15"/>
      <c r="F16" s="15"/>
      <c r="G16" s="15"/>
      <c r="H16" s="15"/>
      <c r="I16" s="16"/>
      <c r="J16" s="16"/>
    </row>
    <row r="17" spans="1:13" x14ac:dyDescent="0.25">
      <c r="A17" s="157" t="s">
        <v>29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3" x14ac:dyDescent="0.25">
      <c r="A18" s="2"/>
      <c r="B18" s="15"/>
      <c r="C18" s="15"/>
      <c r="D18" s="15"/>
      <c r="E18" s="15"/>
      <c r="F18" s="15"/>
      <c r="G18" s="15"/>
      <c r="H18" s="15"/>
      <c r="I18" s="16"/>
      <c r="J18" s="29"/>
    </row>
    <row r="19" spans="1:13" ht="25.5" customHeight="1" x14ac:dyDescent="0.25">
      <c r="A19" s="154" t="s">
        <v>121</v>
      </c>
      <c r="B19" s="155"/>
      <c r="C19" s="155"/>
      <c r="D19" s="155"/>
      <c r="E19" s="156"/>
      <c r="F19" s="4" t="s">
        <v>41</v>
      </c>
      <c r="G19" s="4" t="s">
        <v>42</v>
      </c>
      <c r="H19" s="4" t="s">
        <v>43</v>
      </c>
      <c r="I19" s="4" t="s">
        <v>44</v>
      </c>
      <c r="J19" s="5" t="s">
        <v>45</v>
      </c>
    </row>
    <row r="20" spans="1:13" s="124" customFormat="1" ht="11.25" x14ac:dyDescent="0.2">
      <c r="A20" s="141">
        <v>1</v>
      </c>
      <c r="B20" s="142"/>
      <c r="C20" s="142"/>
      <c r="D20" s="142"/>
      <c r="E20" s="143"/>
      <c r="F20" s="125">
        <v>2</v>
      </c>
      <c r="G20" s="125">
        <v>3</v>
      </c>
      <c r="H20" s="125">
        <v>4</v>
      </c>
      <c r="I20" s="125">
        <v>5</v>
      </c>
      <c r="J20" s="126">
        <v>6</v>
      </c>
    </row>
    <row r="21" spans="1:13" ht="15" customHeight="1" x14ac:dyDescent="0.25">
      <c r="A21" s="6">
        <v>8</v>
      </c>
      <c r="B21" s="30" t="s">
        <v>11</v>
      </c>
      <c r="C21" s="24"/>
      <c r="D21" s="24"/>
      <c r="E21" s="22"/>
      <c r="F21" s="23"/>
      <c r="G21" s="28"/>
      <c r="H21" s="23"/>
      <c r="I21" s="23"/>
      <c r="J21" s="23"/>
      <c r="M21" s="17"/>
    </row>
    <row r="22" spans="1:13" ht="15" customHeight="1" x14ac:dyDescent="0.25">
      <c r="A22" s="6">
        <v>5</v>
      </c>
      <c r="B22" s="1" t="s">
        <v>12</v>
      </c>
      <c r="C22" s="24"/>
      <c r="D22" s="24"/>
      <c r="E22" s="22"/>
      <c r="F22" s="23"/>
      <c r="G22" s="21"/>
      <c r="H22" s="23"/>
      <c r="I22" s="23"/>
      <c r="J22" s="23"/>
      <c r="M22" s="17"/>
    </row>
    <row r="23" spans="1:13" x14ac:dyDescent="0.25">
      <c r="A23" s="147" t="s">
        <v>3</v>
      </c>
      <c r="B23" s="148"/>
      <c r="C23" s="148"/>
      <c r="D23" s="148"/>
      <c r="E23" s="149"/>
      <c r="F23" s="20">
        <f>F21-F22</f>
        <v>0</v>
      </c>
      <c r="G23" s="20">
        <f>G21-G22</f>
        <v>0</v>
      </c>
      <c r="H23" s="20">
        <f t="shared" ref="H23:J23" si="3">H21-H22</f>
        <v>0</v>
      </c>
      <c r="I23" s="20">
        <f t="shared" si="3"/>
        <v>0</v>
      </c>
      <c r="J23" s="20">
        <f t="shared" si="3"/>
        <v>0</v>
      </c>
    </row>
    <row r="24" spans="1:13" x14ac:dyDescent="0.25">
      <c r="A24" s="59" t="s">
        <v>51</v>
      </c>
      <c r="B24" s="60"/>
      <c r="C24" s="60"/>
      <c r="D24" s="60"/>
      <c r="E24" s="60"/>
      <c r="F24" s="20">
        <f>F15+F23</f>
        <v>0</v>
      </c>
      <c r="G24" s="20">
        <f t="shared" ref="G24:J24" si="4">G15+G23</f>
        <v>0</v>
      </c>
      <c r="H24" s="20">
        <f t="shared" si="4"/>
        <v>0</v>
      </c>
      <c r="I24" s="20">
        <f t="shared" si="4"/>
        <v>0</v>
      </c>
      <c r="J24" s="20">
        <f t="shared" si="4"/>
        <v>0</v>
      </c>
    </row>
    <row r="25" spans="1:13" x14ac:dyDescent="0.25">
      <c r="A25" s="18"/>
      <c r="B25" s="15"/>
      <c r="C25" s="15"/>
      <c r="D25" s="15"/>
      <c r="E25" s="15"/>
      <c r="F25" s="15"/>
      <c r="G25" s="15"/>
      <c r="H25" s="15"/>
      <c r="I25" s="16"/>
      <c r="J25" s="16"/>
    </row>
    <row r="26" spans="1:13" x14ac:dyDescent="0.25">
      <c r="A26" s="150" t="s">
        <v>46</v>
      </c>
      <c r="B26" s="151"/>
      <c r="C26" s="151"/>
      <c r="D26" s="151"/>
      <c r="E26" s="151"/>
      <c r="F26" s="151"/>
      <c r="G26" s="151"/>
      <c r="H26" s="151"/>
      <c r="I26" s="151"/>
      <c r="J26" s="151"/>
      <c r="L26" s="17"/>
    </row>
    <row r="27" spans="1:13" x14ac:dyDescent="0.25">
      <c r="A27" s="18"/>
      <c r="B27" s="15"/>
      <c r="C27" s="15"/>
      <c r="D27" s="15"/>
      <c r="E27" s="15"/>
      <c r="F27" s="15"/>
      <c r="G27" s="15"/>
      <c r="H27" s="15"/>
      <c r="I27" s="16"/>
      <c r="J27" s="16"/>
    </row>
    <row r="28" spans="1:13" ht="25.5" customHeight="1" x14ac:dyDescent="0.25">
      <c r="A28" s="154" t="s">
        <v>35</v>
      </c>
      <c r="B28" s="155"/>
      <c r="C28" s="155"/>
      <c r="D28" s="155"/>
      <c r="E28" s="156"/>
      <c r="F28" s="4" t="s">
        <v>41</v>
      </c>
      <c r="G28" s="4" t="s">
        <v>42</v>
      </c>
      <c r="H28" s="4" t="s">
        <v>43</v>
      </c>
      <c r="I28" s="4" t="s">
        <v>44</v>
      </c>
      <c r="J28" s="5" t="s">
        <v>45</v>
      </c>
    </row>
    <row r="29" spans="1:13" s="124" customFormat="1" ht="11.25" x14ac:dyDescent="0.2">
      <c r="A29" s="141">
        <v>1</v>
      </c>
      <c r="B29" s="142"/>
      <c r="C29" s="142"/>
      <c r="D29" s="142"/>
      <c r="E29" s="143"/>
      <c r="F29" s="125">
        <v>2</v>
      </c>
      <c r="G29" s="125">
        <v>3</v>
      </c>
      <c r="H29" s="125">
        <v>4</v>
      </c>
      <c r="I29" s="125">
        <v>5</v>
      </c>
      <c r="J29" s="126">
        <v>6</v>
      </c>
    </row>
    <row r="30" spans="1:13" x14ac:dyDescent="0.25">
      <c r="A30" s="61" t="s">
        <v>48</v>
      </c>
      <c r="B30" s="62"/>
      <c r="C30" s="62"/>
      <c r="D30" s="62"/>
      <c r="E30" s="62"/>
      <c r="F30" s="23"/>
      <c r="G30" s="23"/>
      <c r="H30" s="63"/>
      <c r="I30" s="63"/>
      <c r="J30" s="63"/>
    </row>
    <row r="31" spans="1:13" x14ac:dyDescent="0.25">
      <c r="A31" s="66" t="s">
        <v>49</v>
      </c>
      <c r="B31" s="64"/>
      <c r="C31" s="64"/>
      <c r="D31" s="64"/>
      <c r="E31" s="64"/>
      <c r="F31" s="65">
        <f>F24+F30</f>
        <v>0</v>
      </c>
      <c r="G31" s="65">
        <f>G24+G30</f>
        <v>0</v>
      </c>
      <c r="H31" s="65">
        <f>H24+H30</f>
        <v>0</v>
      </c>
      <c r="I31" s="65">
        <f>I24+I30</f>
        <v>0</v>
      </c>
      <c r="J31" s="65">
        <f>J24+J30</f>
        <v>0</v>
      </c>
    </row>
    <row r="32" spans="1:13" ht="43.5" customHeight="1" x14ac:dyDescent="0.25">
      <c r="A32" s="152" t="s">
        <v>50</v>
      </c>
      <c r="B32" s="153"/>
      <c r="C32" s="153"/>
      <c r="D32" s="153"/>
      <c r="E32" s="153"/>
      <c r="F32" s="20">
        <f>F15+F23+F30-F31</f>
        <v>0</v>
      </c>
      <c r="G32" s="20">
        <f>G15+G23+G30-G31</f>
        <v>0</v>
      </c>
      <c r="H32" s="20">
        <f>H15+H23+H30-H31</f>
        <v>0</v>
      </c>
      <c r="I32" s="20">
        <f>I15+I23+I30-I31</f>
        <v>0</v>
      </c>
      <c r="J32" s="20">
        <f>J15+J23+J30-J31</f>
        <v>0</v>
      </c>
    </row>
    <row r="33" spans="1:12" x14ac:dyDescent="0.25">
      <c r="A33" s="18"/>
      <c r="B33" s="15"/>
      <c r="C33" s="15"/>
      <c r="D33" s="15"/>
      <c r="E33" s="15"/>
      <c r="F33" s="15"/>
      <c r="G33" s="15"/>
      <c r="H33" s="15"/>
      <c r="I33" s="16"/>
      <c r="J33" s="16"/>
    </row>
    <row r="34" spans="1:12" x14ac:dyDescent="0.25">
      <c r="A34" s="150" t="s">
        <v>47</v>
      </c>
      <c r="B34" s="151"/>
      <c r="C34" s="151"/>
      <c r="D34" s="151"/>
      <c r="E34" s="151"/>
      <c r="F34" s="151"/>
      <c r="G34" s="151"/>
      <c r="H34" s="151"/>
      <c r="I34" s="151"/>
      <c r="J34" s="151"/>
      <c r="L34" s="17"/>
    </row>
    <row r="35" spans="1:12" x14ac:dyDescent="0.25">
      <c r="A35" s="18"/>
      <c r="B35" s="15"/>
      <c r="C35" s="15"/>
      <c r="D35" s="15"/>
      <c r="E35" s="15"/>
      <c r="F35" s="15"/>
      <c r="G35" s="15"/>
      <c r="H35" s="15"/>
      <c r="I35" s="16"/>
      <c r="J35" s="16"/>
    </row>
    <row r="36" spans="1:12" ht="25.5" customHeight="1" x14ac:dyDescent="0.25">
      <c r="A36" s="154" t="s">
        <v>35</v>
      </c>
      <c r="B36" s="155"/>
      <c r="C36" s="155"/>
      <c r="D36" s="155"/>
      <c r="E36" s="156"/>
      <c r="F36" s="4" t="s">
        <v>41</v>
      </c>
      <c r="G36" s="4" t="s">
        <v>42</v>
      </c>
      <c r="H36" s="4" t="s">
        <v>43</v>
      </c>
      <c r="I36" s="4" t="s">
        <v>44</v>
      </c>
      <c r="J36" s="5" t="s">
        <v>45</v>
      </c>
    </row>
    <row r="37" spans="1:12" s="124" customFormat="1" ht="11.25" x14ac:dyDescent="0.2">
      <c r="A37" s="141">
        <v>1</v>
      </c>
      <c r="B37" s="142"/>
      <c r="C37" s="142"/>
      <c r="D37" s="142"/>
      <c r="E37" s="143"/>
      <c r="F37" s="125">
        <v>2</v>
      </c>
      <c r="G37" s="125">
        <v>3</v>
      </c>
      <c r="H37" s="125">
        <v>4</v>
      </c>
      <c r="I37" s="125">
        <v>5</v>
      </c>
      <c r="J37" s="126">
        <v>6</v>
      </c>
    </row>
    <row r="38" spans="1:12" x14ac:dyDescent="0.25">
      <c r="A38" s="6" t="s">
        <v>48</v>
      </c>
      <c r="B38" s="61"/>
      <c r="C38" s="62"/>
      <c r="D38" s="62"/>
      <c r="E38" s="62"/>
      <c r="F38" s="23">
        <f>F30</f>
        <v>0</v>
      </c>
      <c r="G38" s="23">
        <f t="shared" ref="G38:J38" si="5">G30</f>
        <v>0</v>
      </c>
      <c r="H38" s="23">
        <f t="shared" si="5"/>
        <v>0</v>
      </c>
      <c r="I38" s="23">
        <f t="shared" si="5"/>
        <v>0</v>
      </c>
      <c r="J38" s="23">
        <f t="shared" si="5"/>
        <v>0</v>
      </c>
    </row>
    <row r="39" spans="1:12" ht="30" customHeight="1" x14ac:dyDescent="0.25">
      <c r="A39" s="144" t="s">
        <v>52</v>
      </c>
      <c r="B39" s="145"/>
      <c r="C39" s="145"/>
      <c r="D39" s="145"/>
      <c r="E39" s="146"/>
      <c r="F39" s="23"/>
      <c r="G39" s="23"/>
      <c r="H39" s="23"/>
      <c r="I39" s="23"/>
      <c r="J39" s="23"/>
    </row>
    <row r="40" spans="1:12" ht="30" customHeight="1" x14ac:dyDescent="0.25">
      <c r="A40" s="144" t="s">
        <v>123</v>
      </c>
      <c r="B40" s="145"/>
      <c r="C40" s="145"/>
      <c r="D40" s="145"/>
      <c r="E40" s="146"/>
      <c r="F40" s="23">
        <f>F24+F39</f>
        <v>0</v>
      </c>
      <c r="G40" s="23">
        <f t="shared" ref="G40:J40" si="6">G24+G39</f>
        <v>0</v>
      </c>
      <c r="H40" s="23">
        <f t="shared" si="6"/>
        <v>0</v>
      </c>
      <c r="I40" s="23">
        <f t="shared" si="6"/>
        <v>0</v>
      </c>
      <c r="J40" s="23">
        <f t="shared" si="6"/>
        <v>0</v>
      </c>
    </row>
    <row r="41" spans="1:12" x14ac:dyDescent="0.25">
      <c r="A41" s="159" t="s">
        <v>49</v>
      </c>
      <c r="B41" s="153"/>
      <c r="C41" s="153"/>
      <c r="D41" s="153"/>
      <c r="E41" s="153"/>
      <c r="F41" s="20">
        <f>F38-F39+F40</f>
        <v>0</v>
      </c>
      <c r="G41" s="20">
        <f t="shared" ref="G41:J41" si="7">G38-G39+G40</f>
        <v>0</v>
      </c>
      <c r="H41" s="20">
        <f t="shared" si="7"/>
        <v>0</v>
      </c>
      <c r="I41" s="20">
        <f t="shared" si="7"/>
        <v>0</v>
      </c>
      <c r="J41" s="20">
        <f t="shared" si="7"/>
        <v>0</v>
      </c>
    </row>
    <row r="43" spans="1:12" x14ac:dyDescent="0.25">
      <c r="A43" s="157" t="s">
        <v>53</v>
      </c>
      <c r="B43" s="158"/>
      <c r="C43" s="158"/>
      <c r="D43" s="158"/>
      <c r="E43" s="158"/>
      <c r="F43" s="158"/>
      <c r="G43" s="158"/>
      <c r="H43" s="158"/>
      <c r="I43" s="158"/>
      <c r="J43" s="158"/>
    </row>
    <row r="44" spans="1:12" x14ac:dyDescent="0.25">
      <c r="A44" s="18"/>
      <c r="B44" s="15"/>
      <c r="C44" s="15"/>
      <c r="D44" s="15"/>
      <c r="E44" s="15"/>
      <c r="F44" s="15"/>
      <c r="G44" s="15"/>
      <c r="H44" s="15"/>
      <c r="I44" s="16"/>
      <c r="J44" s="16"/>
    </row>
    <row r="45" spans="1:12" ht="25.5" customHeight="1" x14ac:dyDescent="0.25">
      <c r="A45" s="154" t="s">
        <v>121</v>
      </c>
      <c r="B45" s="155"/>
      <c r="C45" s="155"/>
      <c r="D45" s="155"/>
      <c r="E45" s="156"/>
      <c r="F45" s="4" t="s">
        <v>41</v>
      </c>
      <c r="G45" s="4" t="s">
        <v>42</v>
      </c>
      <c r="H45" s="4" t="s">
        <v>43</v>
      </c>
      <c r="I45" s="4" t="s">
        <v>44</v>
      </c>
      <c r="J45" s="5" t="s">
        <v>45</v>
      </c>
    </row>
    <row r="46" spans="1:12" s="124" customFormat="1" ht="11.25" x14ac:dyDescent="0.2">
      <c r="A46" s="141">
        <v>1</v>
      </c>
      <c r="B46" s="142"/>
      <c r="C46" s="142"/>
      <c r="D46" s="142"/>
      <c r="E46" s="143"/>
      <c r="F46" s="125">
        <v>2</v>
      </c>
      <c r="G46" s="125">
        <v>3</v>
      </c>
      <c r="H46" s="125">
        <v>4</v>
      </c>
      <c r="I46" s="125">
        <v>5</v>
      </c>
      <c r="J46" s="126">
        <v>6</v>
      </c>
    </row>
    <row r="47" spans="1:12" x14ac:dyDescent="0.25">
      <c r="A47" s="74" t="s">
        <v>38</v>
      </c>
      <c r="B47" s="67"/>
      <c r="C47" s="68"/>
      <c r="D47" s="68"/>
      <c r="E47" s="68"/>
      <c r="F47" s="65">
        <f>F9+F21+F49</f>
        <v>0</v>
      </c>
      <c r="G47" s="65">
        <f>G9+G21+G49</f>
        <v>0</v>
      </c>
      <c r="H47" s="65">
        <f>H9+H21+H49</f>
        <v>0</v>
      </c>
      <c r="I47" s="65">
        <f>I9+I21+I49</f>
        <v>0</v>
      </c>
      <c r="J47" s="65">
        <f>J9+J21+J49</f>
        <v>0</v>
      </c>
    </row>
    <row r="48" spans="1:12" x14ac:dyDescent="0.25">
      <c r="A48" s="74" t="s">
        <v>39</v>
      </c>
      <c r="B48" s="67"/>
      <c r="C48" s="68"/>
      <c r="D48" s="68"/>
      <c r="E48" s="68"/>
      <c r="F48" s="65">
        <f>F12+F22+F50</f>
        <v>0</v>
      </c>
      <c r="G48" s="65">
        <f>G12+G22+G50</f>
        <v>0</v>
      </c>
      <c r="H48" s="65">
        <f>H12+H22+H50</f>
        <v>0</v>
      </c>
      <c r="I48" s="65">
        <f>I12+I22+I50</f>
        <v>0</v>
      </c>
      <c r="J48" s="65">
        <f>J12+J22+J50</f>
        <v>0</v>
      </c>
    </row>
    <row r="49" spans="1:10" x14ac:dyDescent="0.25">
      <c r="A49" s="70">
        <v>9</v>
      </c>
      <c r="B49" s="71" t="s">
        <v>36</v>
      </c>
      <c r="C49" s="72"/>
      <c r="D49" s="72"/>
      <c r="E49" s="72"/>
      <c r="F49" s="23"/>
      <c r="G49" s="23"/>
      <c r="H49" s="23"/>
      <c r="I49" s="23"/>
      <c r="J49" s="23"/>
    </row>
    <row r="50" spans="1:10" x14ac:dyDescent="0.25">
      <c r="A50" s="70">
        <v>9</v>
      </c>
      <c r="B50" s="73" t="s">
        <v>37</v>
      </c>
      <c r="C50" s="72"/>
      <c r="D50" s="72"/>
      <c r="E50" s="72"/>
      <c r="F50" s="23"/>
      <c r="G50" s="23"/>
      <c r="H50" s="23"/>
      <c r="I50" s="23"/>
      <c r="J50" s="23"/>
    </row>
    <row r="51" spans="1:10" x14ac:dyDescent="0.25">
      <c r="A51" s="147" t="s">
        <v>40</v>
      </c>
      <c r="B51" s="148"/>
      <c r="C51" s="148"/>
      <c r="D51" s="148"/>
      <c r="E51" s="148"/>
      <c r="F51" s="69">
        <f>F47-F48</f>
        <v>0</v>
      </c>
      <c r="G51" s="69">
        <f t="shared" ref="G51:J51" si="8">G47-G48</f>
        <v>0</v>
      </c>
      <c r="H51" s="69">
        <f t="shared" si="8"/>
        <v>0</v>
      </c>
      <c r="I51" s="69">
        <f t="shared" si="8"/>
        <v>0</v>
      </c>
      <c r="J51" s="69">
        <f t="shared" si="8"/>
        <v>0</v>
      </c>
    </row>
    <row r="52" spans="1:10" x14ac:dyDescent="0.25">
      <c r="A52" s="7"/>
      <c r="B52" s="8"/>
      <c r="C52" s="8"/>
      <c r="D52" s="8"/>
      <c r="E52" s="8"/>
      <c r="F52" s="8"/>
      <c r="G52" s="8"/>
      <c r="H52" s="9"/>
      <c r="I52" s="9"/>
      <c r="J52" s="9"/>
    </row>
    <row r="54" spans="1:10" ht="30.7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</row>
    <row r="55" spans="1:10" x14ac:dyDescent="0.25">
      <c r="A55" s="31"/>
    </row>
    <row r="56" spans="1:10" ht="46.5" customHeight="1" x14ac:dyDescent="0.25">
      <c r="A56" s="57"/>
      <c r="B56" s="58"/>
      <c r="C56" s="58"/>
      <c r="D56" s="58"/>
      <c r="E56" s="58"/>
      <c r="F56" s="58"/>
      <c r="G56" s="58"/>
      <c r="H56" s="58"/>
      <c r="I56" s="58"/>
      <c r="J56" s="58"/>
    </row>
  </sheetData>
  <mergeCells count="25">
    <mergeCell ref="A17:J17"/>
    <mergeCell ref="A19:E19"/>
    <mergeCell ref="A1:J1"/>
    <mergeCell ref="A3:J3"/>
    <mergeCell ref="A5:J5"/>
    <mergeCell ref="A9:E9"/>
    <mergeCell ref="A15:E15"/>
    <mergeCell ref="A7:E7"/>
    <mergeCell ref="A8:E8"/>
    <mergeCell ref="A51:E51"/>
    <mergeCell ref="A45:E45"/>
    <mergeCell ref="A43:J43"/>
    <mergeCell ref="A28:E28"/>
    <mergeCell ref="A34:J34"/>
    <mergeCell ref="A36:E36"/>
    <mergeCell ref="A41:E41"/>
    <mergeCell ref="A39:E39"/>
    <mergeCell ref="A20:E20"/>
    <mergeCell ref="A29:E29"/>
    <mergeCell ref="A37:E37"/>
    <mergeCell ref="A40:E40"/>
    <mergeCell ref="A46:E46"/>
    <mergeCell ref="A23:E23"/>
    <mergeCell ref="A26:J26"/>
    <mergeCell ref="A32:E32"/>
  </mergeCells>
  <pageMargins left="0.7" right="0.7" top="0.75" bottom="0.75" header="0.3" footer="0.3"/>
  <pageSetup paperSize="9" scale="64" fitToHeight="0" orientation="portrait" r:id="rId1"/>
  <headerFooter>
    <oddFooter>&amp;C&amp;P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1CC84-BEE0-4C3E-A2DC-46BB4E6221FA}">
  <sheetPr>
    <pageSetUpPr fitToPage="1"/>
  </sheetPr>
  <dimension ref="A1:G25"/>
  <sheetViews>
    <sheetView zoomScaleNormal="100" workbookViewId="0">
      <selection activeCell="K7" sqref="K7"/>
    </sheetView>
  </sheetViews>
  <sheetFormatPr defaultRowHeight="15" x14ac:dyDescent="0.25"/>
  <cols>
    <col min="1" max="1" width="9.5703125" style="32" customWidth="1"/>
    <col min="2" max="2" width="51.85546875" style="32" customWidth="1"/>
    <col min="3" max="3" width="14" style="32" customWidth="1"/>
    <col min="4" max="4" width="13.28515625" style="32" customWidth="1"/>
    <col min="5" max="5" width="13.85546875" style="32" customWidth="1"/>
    <col min="6" max="6" width="13.7109375" style="32" customWidth="1"/>
    <col min="7" max="7" width="13.140625" style="32" customWidth="1"/>
    <col min="8" max="16384" width="9.140625" style="32"/>
  </cols>
  <sheetData>
    <row r="1" spans="1:7" ht="18.75" x14ac:dyDescent="0.25">
      <c r="A1" s="33"/>
      <c r="B1" s="33"/>
      <c r="C1" s="33"/>
      <c r="D1" s="33"/>
      <c r="E1" s="33"/>
      <c r="F1" s="34"/>
      <c r="G1" s="34"/>
    </row>
    <row r="2" spans="1:7" x14ac:dyDescent="0.25">
      <c r="A2" s="164" t="s">
        <v>4</v>
      </c>
      <c r="B2" s="164"/>
      <c r="C2" s="164"/>
      <c r="D2" s="164"/>
      <c r="E2" s="164"/>
      <c r="F2" s="164"/>
      <c r="G2" s="164"/>
    </row>
    <row r="3" spans="1:7" x14ac:dyDescent="0.25">
      <c r="A3" s="35"/>
      <c r="B3" s="35"/>
      <c r="C3" s="35"/>
      <c r="D3" s="35"/>
      <c r="E3" s="35"/>
      <c r="F3" s="36"/>
      <c r="G3" s="36"/>
    </row>
    <row r="4" spans="1:7" x14ac:dyDescent="0.25">
      <c r="A4" s="164" t="s">
        <v>54</v>
      </c>
      <c r="B4" s="164"/>
      <c r="C4" s="164"/>
      <c r="D4" s="164"/>
      <c r="E4" s="164"/>
      <c r="F4" s="164"/>
      <c r="G4" s="164"/>
    </row>
    <row r="5" spans="1:7" x14ac:dyDescent="0.25">
      <c r="A5" s="35"/>
      <c r="B5" s="35"/>
      <c r="C5" s="35"/>
      <c r="D5" s="35"/>
      <c r="E5" s="35"/>
      <c r="F5" s="36"/>
      <c r="G5" s="36"/>
    </row>
    <row r="6" spans="1:7" ht="28.5" x14ac:dyDescent="0.25">
      <c r="A6" s="37" t="s">
        <v>57</v>
      </c>
      <c r="B6" s="38" t="s">
        <v>35</v>
      </c>
      <c r="C6" s="38" t="s">
        <v>55</v>
      </c>
      <c r="D6" s="37" t="s">
        <v>42</v>
      </c>
      <c r="E6" s="37" t="s">
        <v>43</v>
      </c>
      <c r="F6" s="37" t="s">
        <v>44</v>
      </c>
      <c r="G6" s="37" t="s">
        <v>45</v>
      </c>
    </row>
    <row r="7" spans="1:7" s="124" customFormat="1" ht="11.25" x14ac:dyDescent="0.2">
      <c r="A7" s="127">
        <v>1</v>
      </c>
      <c r="B7" s="128">
        <v>2</v>
      </c>
      <c r="C7" s="128">
        <v>3</v>
      </c>
      <c r="D7" s="128">
        <v>4</v>
      </c>
      <c r="E7" s="128">
        <v>5</v>
      </c>
      <c r="F7" s="129">
        <v>6</v>
      </c>
      <c r="G7" s="129">
        <v>7</v>
      </c>
    </row>
    <row r="8" spans="1:7" x14ac:dyDescent="0.25">
      <c r="A8" s="75"/>
      <c r="B8" s="41" t="s">
        <v>56</v>
      </c>
      <c r="C8" s="40"/>
      <c r="D8" s="39"/>
      <c r="E8" s="39"/>
      <c r="F8" s="39"/>
      <c r="G8" s="39"/>
    </row>
    <row r="9" spans="1:7" x14ac:dyDescent="0.25">
      <c r="A9" s="42">
        <v>6</v>
      </c>
      <c r="B9" s="76" t="s">
        <v>5</v>
      </c>
      <c r="C9" s="43"/>
      <c r="D9" s="44"/>
      <c r="E9" s="44"/>
      <c r="F9" s="44"/>
      <c r="G9" s="44"/>
    </row>
    <row r="10" spans="1:7" ht="17.25" customHeight="1" x14ac:dyDescent="0.25">
      <c r="A10" s="134">
        <v>63</v>
      </c>
      <c r="B10" s="53" t="s">
        <v>31</v>
      </c>
      <c r="C10" s="43"/>
      <c r="D10" s="44"/>
      <c r="E10" s="44"/>
      <c r="F10" s="44"/>
      <c r="G10" s="44"/>
    </row>
    <row r="11" spans="1:7" x14ac:dyDescent="0.25">
      <c r="A11" s="136" t="s">
        <v>32</v>
      </c>
      <c r="B11" s="116" t="s">
        <v>32</v>
      </c>
      <c r="C11" s="43"/>
      <c r="D11" s="44"/>
      <c r="E11" s="44"/>
      <c r="F11" s="44"/>
      <c r="G11" s="44"/>
    </row>
    <row r="12" spans="1:7" ht="30" x14ac:dyDescent="0.25">
      <c r="A12" s="133">
        <v>67</v>
      </c>
      <c r="B12" s="53" t="s">
        <v>33</v>
      </c>
      <c r="C12" s="43"/>
      <c r="D12" s="44"/>
      <c r="E12" s="44"/>
      <c r="F12" s="44"/>
      <c r="G12" s="44"/>
    </row>
    <row r="13" spans="1:7" x14ac:dyDescent="0.25">
      <c r="A13" s="47">
        <v>7</v>
      </c>
      <c r="B13" s="117" t="s">
        <v>6</v>
      </c>
      <c r="C13" s="43"/>
      <c r="D13" s="44"/>
      <c r="E13" s="44"/>
      <c r="F13" s="44"/>
      <c r="G13" s="44"/>
    </row>
    <row r="14" spans="1:7" x14ac:dyDescent="0.25">
      <c r="A14" s="135">
        <v>72</v>
      </c>
      <c r="B14" s="118" t="s">
        <v>30</v>
      </c>
      <c r="C14" s="43"/>
      <c r="D14" s="44"/>
      <c r="E14" s="44"/>
      <c r="F14" s="44"/>
      <c r="G14" s="50"/>
    </row>
    <row r="15" spans="1:7" x14ac:dyDescent="0.25">
      <c r="A15" s="35"/>
      <c r="B15" s="35"/>
      <c r="C15" s="35"/>
      <c r="D15" s="35"/>
      <c r="E15" s="35"/>
      <c r="F15" s="36"/>
      <c r="G15" s="36"/>
    </row>
    <row r="16" spans="1:7" ht="28.5" x14ac:dyDescent="0.25">
      <c r="A16" s="119" t="s">
        <v>57</v>
      </c>
      <c r="B16" s="38" t="s">
        <v>35</v>
      </c>
      <c r="C16" s="38" t="s">
        <v>55</v>
      </c>
      <c r="D16" s="37" t="s">
        <v>42</v>
      </c>
      <c r="E16" s="37" t="s">
        <v>43</v>
      </c>
      <c r="F16" s="37" t="s">
        <v>44</v>
      </c>
      <c r="G16" s="37" t="s">
        <v>45</v>
      </c>
    </row>
    <row r="17" spans="1:7" s="124" customFormat="1" ht="11.25" x14ac:dyDescent="0.2">
      <c r="A17" s="127">
        <v>1</v>
      </c>
      <c r="B17" s="128">
        <v>2</v>
      </c>
      <c r="C17" s="128">
        <v>3</v>
      </c>
      <c r="D17" s="128">
        <v>4</v>
      </c>
      <c r="E17" s="128">
        <v>5</v>
      </c>
      <c r="F17" s="129">
        <v>6</v>
      </c>
      <c r="G17" s="129">
        <v>7</v>
      </c>
    </row>
    <row r="18" spans="1:7" x14ac:dyDescent="0.25">
      <c r="A18" s="75"/>
      <c r="B18" s="41" t="s">
        <v>58</v>
      </c>
      <c r="C18" s="40"/>
      <c r="D18" s="39"/>
      <c r="E18" s="39"/>
      <c r="F18" s="39"/>
      <c r="G18" s="39"/>
    </row>
    <row r="19" spans="1:7" x14ac:dyDescent="0.25">
      <c r="A19" s="42">
        <v>3</v>
      </c>
      <c r="B19" s="76" t="s">
        <v>7</v>
      </c>
      <c r="C19" s="43"/>
      <c r="D19" s="44"/>
      <c r="E19" s="44"/>
      <c r="F19" s="44"/>
      <c r="G19" s="44"/>
    </row>
    <row r="20" spans="1:7" x14ac:dyDescent="0.25">
      <c r="A20" s="135">
        <v>31</v>
      </c>
      <c r="B20" s="53" t="s">
        <v>8</v>
      </c>
      <c r="C20" s="43"/>
      <c r="D20" s="44"/>
      <c r="E20" s="44"/>
      <c r="F20" s="44"/>
      <c r="G20" s="44"/>
    </row>
    <row r="21" spans="1:7" x14ac:dyDescent="0.25">
      <c r="A21" s="133">
        <v>32</v>
      </c>
      <c r="B21" s="77" t="s">
        <v>17</v>
      </c>
      <c r="C21" s="43"/>
      <c r="D21" s="44"/>
      <c r="E21" s="44"/>
      <c r="F21" s="44"/>
      <c r="G21" s="44"/>
    </row>
    <row r="22" spans="1:7" x14ac:dyDescent="0.25">
      <c r="A22" s="136" t="s">
        <v>32</v>
      </c>
      <c r="B22" s="116" t="s">
        <v>32</v>
      </c>
      <c r="C22" s="43"/>
      <c r="D22" s="44"/>
      <c r="E22" s="44"/>
      <c r="F22" s="44"/>
      <c r="G22" s="44"/>
    </row>
    <row r="23" spans="1:7" x14ac:dyDescent="0.25">
      <c r="A23" s="47">
        <v>4</v>
      </c>
      <c r="B23" s="117" t="s">
        <v>9</v>
      </c>
      <c r="C23" s="43"/>
      <c r="D23" s="44"/>
      <c r="E23" s="44"/>
      <c r="F23" s="44"/>
      <c r="G23" s="44"/>
    </row>
    <row r="24" spans="1:7" x14ac:dyDescent="0.25">
      <c r="A24" s="135">
        <v>41</v>
      </c>
      <c r="B24" s="118" t="s">
        <v>10</v>
      </c>
      <c r="C24" s="43"/>
      <c r="D24" s="44"/>
      <c r="E24" s="44"/>
      <c r="F24" s="44"/>
      <c r="G24" s="50"/>
    </row>
    <row r="25" spans="1:7" x14ac:dyDescent="0.25">
      <c r="A25" s="136" t="s">
        <v>32</v>
      </c>
      <c r="B25" s="116" t="s">
        <v>32</v>
      </c>
      <c r="C25" s="43"/>
      <c r="D25" s="44"/>
      <c r="E25" s="44"/>
      <c r="F25" s="44"/>
      <c r="G25" s="44"/>
    </row>
  </sheetData>
  <mergeCells count="2">
    <mergeCell ref="A2:G2"/>
    <mergeCell ref="A4:G4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&amp;C&amp;P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6AB7-2FE4-4B7A-927F-477B14C47E0D}">
  <sheetPr>
    <pageSetUpPr fitToPage="1"/>
  </sheetPr>
  <dimension ref="A1:G48"/>
  <sheetViews>
    <sheetView zoomScaleNormal="100" workbookViewId="0">
      <selection activeCell="J13" sqref="J13"/>
    </sheetView>
  </sheetViews>
  <sheetFormatPr defaultRowHeight="15" x14ac:dyDescent="0.25"/>
  <cols>
    <col min="1" max="1" width="9.5703125" style="32" customWidth="1"/>
    <col min="2" max="2" width="68.7109375" style="32" bestFit="1" customWidth="1"/>
    <col min="3" max="3" width="13.42578125" style="32" customWidth="1"/>
    <col min="4" max="4" width="13.28515625" style="32" bestFit="1" customWidth="1"/>
    <col min="5" max="5" width="12" style="32" customWidth="1"/>
    <col min="6" max="6" width="12.42578125" style="32" customWidth="1"/>
    <col min="7" max="7" width="12.85546875" style="32" customWidth="1"/>
    <col min="8" max="16384" width="9.140625" style="32"/>
  </cols>
  <sheetData>
    <row r="1" spans="1:7" ht="18.75" x14ac:dyDescent="0.25">
      <c r="B1" s="33"/>
      <c r="C1" s="33"/>
      <c r="D1" s="33"/>
      <c r="E1" s="34"/>
      <c r="F1" s="34"/>
    </row>
    <row r="2" spans="1:7" ht="18" customHeight="1" x14ac:dyDescent="0.25">
      <c r="A2" s="164" t="s">
        <v>59</v>
      </c>
      <c r="B2" s="164"/>
      <c r="C2" s="164"/>
      <c r="D2" s="164"/>
      <c r="E2" s="164"/>
      <c r="F2" s="164"/>
    </row>
    <row r="3" spans="1:7" x14ac:dyDescent="0.25">
      <c r="A3" s="35"/>
      <c r="B3" s="35"/>
      <c r="C3" s="35"/>
      <c r="D3" s="35"/>
      <c r="E3" s="36"/>
      <c r="F3" s="36"/>
    </row>
    <row r="4" spans="1:7" ht="28.5" customHeight="1" x14ac:dyDescent="0.25">
      <c r="A4" s="37" t="s">
        <v>124</v>
      </c>
      <c r="B4" s="130" t="s">
        <v>35</v>
      </c>
      <c r="C4" s="38" t="s">
        <v>55</v>
      </c>
      <c r="D4" s="37" t="s">
        <v>42</v>
      </c>
      <c r="E4" s="37" t="s">
        <v>43</v>
      </c>
      <c r="F4" s="37" t="s">
        <v>44</v>
      </c>
      <c r="G4" s="37" t="s">
        <v>45</v>
      </c>
    </row>
    <row r="5" spans="1:7" s="124" customFormat="1" ht="11.25" x14ac:dyDescent="0.2">
      <c r="A5" s="127">
        <v>1</v>
      </c>
      <c r="B5" s="128">
        <v>2</v>
      </c>
      <c r="C5" s="128">
        <v>3</v>
      </c>
      <c r="D5" s="128">
        <v>4</v>
      </c>
      <c r="E5" s="128">
        <v>5</v>
      </c>
      <c r="F5" s="129">
        <v>6</v>
      </c>
      <c r="G5" s="129">
        <v>7</v>
      </c>
    </row>
    <row r="6" spans="1:7" x14ac:dyDescent="0.25">
      <c r="A6" s="51"/>
      <c r="B6" s="41" t="s">
        <v>56</v>
      </c>
      <c r="C6" s="39"/>
      <c r="D6" s="39"/>
      <c r="E6" s="39"/>
      <c r="F6" s="39"/>
      <c r="G6" s="39"/>
    </row>
    <row r="7" spans="1:7" x14ac:dyDescent="0.25">
      <c r="A7" s="42">
        <v>1</v>
      </c>
      <c r="B7" s="41" t="s">
        <v>83</v>
      </c>
      <c r="C7" s="39"/>
      <c r="D7" s="39"/>
      <c r="E7" s="39"/>
      <c r="F7" s="39"/>
      <c r="G7" s="39"/>
    </row>
    <row r="8" spans="1:7" x14ac:dyDescent="0.25">
      <c r="A8" s="134" t="s">
        <v>62</v>
      </c>
      <c r="B8" s="80" t="s">
        <v>60</v>
      </c>
      <c r="C8" s="44"/>
      <c r="D8" s="44"/>
      <c r="E8" s="44"/>
      <c r="F8" s="44"/>
      <c r="G8" s="44"/>
    </row>
    <row r="9" spans="1:7" s="84" customFormat="1" ht="14.25" x14ac:dyDescent="0.2">
      <c r="A9" s="92">
        <v>3</v>
      </c>
      <c r="B9" s="82" t="s">
        <v>84</v>
      </c>
      <c r="C9" s="83"/>
      <c r="D9" s="83"/>
      <c r="E9" s="83"/>
      <c r="F9" s="83"/>
      <c r="G9" s="83"/>
    </row>
    <row r="10" spans="1:7" s="78" customFormat="1" x14ac:dyDescent="0.25">
      <c r="A10" s="134" t="s">
        <v>64</v>
      </c>
      <c r="B10" s="85" t="s">
        <v>65</v>
      </c>
      <c r="C10" s="86"/>
      <c r="D10" s="86"/>
      <c r="E10" s="86"/>
      <c r="F10" s="86"/>
      <c r="G10" s="86"/>
    </row>
    <row r="11" spans="1:7" s="78" customFormat="1" x14ac:dyDescent="0.25">
      <c r="A11" s="134" t="s">
        <v>66</v>
      </c>
      <c r="B11" s="85" t="s">
        <v>67</v>
      </c>
      <c r="C11" s="86"/>
      <c r="D11" s="86"/>
      <c r="E11" s="86"/>
      <c r="F11" s="86"/>
      <c r="G11" s="86"/>
    </row>
    <row r="12" spans="1:7" x14ac:dyDescent="0.25">
      <c r="A12" s="42">
        <v>4</v>
      </c>
      <c r="B12" s="82" t="s">
        <v>85</v>
      </c>
      <c r="C12" s="44"/>
      <c r="D12" s="44"/>
      <c r="E12" s="44"/>
      <c r="F12" s="44"/>
      <c r="G12" s="44"/>
    </row>
    <row r="13" spans="1:7" s="78" customFormat="1" x14ac:dyDescent="0.25">
      <c r="A13" s="134" t="s">
        <v>68</v>
      </c>
      <c r="B13" s="85" t="s">
        <v>69</v>
      </c>
      <c r="C13" s="86"/>
      <c r="D13" s="86"/>
      <c r="E13" s="86"/>
      <c r="F13" s="86"/>
      <c r="G13" s="86"/>
    </row>
    <row r="14" spans="1:7" x14ac:dyDescent="0.25">
      <c r="A14" s="134" t="s">
        <v>70</v>
      </c>
      <c r="B14" s="80" t="s">
        <v>71</v>
      </c>
      <c r="C14" s="44"/>
      <c r="D14" s="44"/>
      <c r="E14" s="44"/>
      <c r="F14" s="44"/>
      <c r="G14" s="44"/>
    </row>
    <row r="15" spans="1:7" x14ac:dyDescent="0.25">
      <c r="A15" s="134" t="s">
        <v>72</v>
      </c>
      <c r="B15" s="80" t="s">
        <v>73</v>
      </c>
      <c r="C15" s="44"/>
      <c r="D15" s="44"/>
      <c r="E15" s="44"/>
      <c r="F15" s="44"/>
      <c r="G15" s="44"/>
    </row>
    <row r="16" spans="1:7" x14ac:dyDescent="0.25">
      <c r="A16" s="42">
        <v>5</v>
      </c>
      <c r="B16" s="82" t="s">
        <v>86</v>
      </c>
      <c r="C16" s="44"/>
      <c r="D16" s="44"/>
      <c r="E16" s="44"/>
      <c r="F16" s="50"/>
      <c r="G16" s="50"/>
    </row>
    <row r="17" spans="1:7" x14ac:dyDescent="0.25">
      <c r="A17" s="134" t="s">
        <v>78</v>
      </c>
      <c r="B17" s="80" t="s">
        <v>61</v>
      </c>
      <c r="C17" s="44"/>
      <c r="D17" s="44"/>
      <c r="E17" s="44"/>
      <c r="F17" s="50"/>
      <c r="G17" s="50"/>
    </row>
    <row r="18" spans="1:7" s="90" customFormat="1" x14ac:dyDescent="0.25">
      <c r="A18" s="135" t="s">
        <v>81</v>
      </c>
      <c r="B18" s="87" t="s">
        <v>79</v>
      </c>
      <c r="C18" s="88"/>
      <c r="D18" s="88"/>
      <c r="E18" s="88"/>
      <c r="F18" s="89"/>
      <c r="G18" s="89"/>
    </row>
    <row r="19" spans="1:7" s="90" customFormat="1" x14ac:dyDescent="0.25">
      <c r="A19" s="135" t="s">
        <v>82</v>
      </c>
      <c r="B19" s="87" t="s">
        <v>80</v>
      </c>
      <c r="C19" s="88"/>
      <c r="D19" s="88"/>
      <c r="E19" s="88"/>
      <c r="F19" s="89"/>
      <c r="G19" s="89"/>
    </row>
    <row r="20" spans="1:7" x14ac:dyDescent="0.25">
      <c r="A20" s="42">
        <v>6</v>
      </c>
      <c r="B20" s="82" t="s">
        <v>87</v>
      </c>
      <c r="C20" s="44"/>
      <c r="D20" s="44"/>
      <c r="E20" s="44"/>
      <c r="F20" s="50"/>
      <c r="G20" s="50"/>
    </row>
    <row r="21" spans="1:7" s="78" customFormat="1" x14ac:dyDescent="0.25">
      <c r="A21" s="134" t="s">
        <v>88</v>
      </c>
      <c r="B21" s="85" t="s">
        <v>89</v>
      </c>
      <c r="C21" s="86"/>
      <c r="D21" s="86"/>
      <c r="E21" s="86"/>
      <c r="F21" s="91"/>
      <c r="G21" s="91"/>
    </row>
    <row r="22" spans="1:7" s="78" customFormat="1" x14ac:dyDescent="0.25">
      <c r="A22" s="134" t="s">
        <v>90</v>
      </c>
      <c r="B22" s="85" t="s">
        <v>91</v>
      </c>
      <c r="C22" s="86"/>
      <c r="D22" s="86"/>
      <c r="E22" s="86"/>
      <c r="F22" s="91"/>
      <c r="G22" s="91"/>
    </row>
    <row r="23" spans="1:7" s="84" customFormat="1" ht="14.25" x14ac:dyDescent="0.2">
      <c r="A23" s="92">
        <v>7</v>
      </c>
      <c r="B23" s="82" t="s">
        <v>92</v>
      </c>
      <c r="C23" s="83"/>
      <c r="D23" s="83"/>
      <c r="E23" s="83"/>
      <c r="F23" s="93"/>
      <c r="G23" s="93"/>
    </row>
    <row r="24" spans="1:7" s="78" customFormat="1" x14ac:dyDescent="0.25">
      <c r="A24" s="134" t="s">
        <v>93</v>
      </c>
      <c r="B24" s="85" t="s">
        <v>94</v>
      </c>
      <c r="C24" s="86"/>
      <c r="D24" s="86"/>
      <c r="E24" s="86"/>
      <c r="F24" s="91"/>
      <c r="G24" s="91"/>
    </row>
    <row r="25" spans="1:7" s="78" customFormat="1" x14ac:dyDescent="0.25">
      <c r="A25" s="134" t="s">
        <v>95</v>
      </c>
      <c r="B25" s="85" t="s">
        <v>96</v>
      </c>
      <c r="C25" s="86"/>
      <c r="D25" s="86"/>
      <c r="E25" s="86"/>
      <c r="F25" s="91"/>
      <c r="G25" s="91"/>
    </row>
    <row r="26" spans="1:7" x14ac:dyDescent="0.25">
      <c r="B26" s="81"/>
    </row>
    <row r="27" spans="1:7" ht="28.5" customHeight="1" x14ac:dyDescent="0.25">
      <c r="A27" s="37" t="s">
        <v>124</v>
      </c>
      <c r="B27" s="130" t="s">
        <v>35</v>
      </c>
      <c r="C27" s="38" t="s">
        <v>55</v>
      </c>
      <c r="D27" s="37" t="s">
        <v>42</v>
      </c>
      <c r="E27" s="37" t="s">
        <v>43</v>
      </c>
      <c r="F27" s="37" t="s">
        <v>44</v>
      </c>
      <c r="G27" s="37" t="s">
        <v>45</v>
      </c>
    </row>
    <row r="28" spans="1:7" s="124" customFormat="1" ht="11.25" x14ac:dyDescent="0.2">
      <c r="A28" s="127">
        <v>1</v>
      </c>
      <c r="B28" s="128">
        <v>2</v>
      </c>
      <c r="C28" s="128">
        <v>3</v>
      </c>
      <c r="D28" s="128">
        <v>4</v>
      </c>
      <c r="E28" s="128">
        <v>5</v>
      </c>
      <c r="F28" s="129">
        <v>6</v>
      </c>
      <c r="G28" s="129">
        <v>7</v>
      </c>
    </row>
    <row r="29" spans="1:7" x14ac:dyDescent="0.25">
      <c r="A29" s="51"/>
      <c r="B29" s="41" t="s">
        <v>58</v>
      </c>
      <c r="C29" s="39"/>
      <c r="D29" s="39"/>
      <c r="E29" s="39"/>
      <c r="F29" s="39"/>
      <c r="G29" s="39"/>
    </row>
    <row r="30" spans="1:7" x14ac:dyDescent="0.25">
      <c r="A30" s="42">
        <v>1</v>
      </c>
      <c r="B30" s="41" t="s">
        <v>83</v>
      </c>
      <c r="C30" s="39"/>
      <c r="D30" s="39"/>
      <c r="E30" s="39"/>
      <c r="F30" s="39"/>
      <c r="G30" s="39"/>
    </row>
    <row r="31" spans="1:7" x14ac:dyDescent="0.25">
      <c r="A31" s="134" t="s">
        <v>62</v>
      </c>
      <c r="B31" s="80" t="s">
        <v>60</v>
      </c>
      <c r="C31" s="44"/>
      <c r="D31" s="44"/>
      <c r="E31" s="44"/>
      <c r="F31" s="44"/>
      <c r="G31" s="44"/>
    </row>
    <row r="32" spans="1:7" s="84" customFormat="1" ht="14.25" x14ac:dyDescent="0.2">
      <c r="A32" s="92">
        <v>3</v>
      </c>
      <c r="B32" s="82" t="s">
        <v>84</v>
      </c>
      <c r="C32" s="83"/>
      <c r="D32" s="83"/>
      <c r="E32" s="83"/>
      <c r="F32" s="83"/>
      <c r="G32" s="83"/>
    </row>
    <row r="33" spans="1:7" s="78" customFormat="1" x14ac:dyDescent="0.25">
      <c r="A33" s="134" t="s">
        <v>64</v>
      </c>
      <c r="B33" s="85" t="s">
        <v>65</v>
      </c>
      <c r="C33" s="86"/>
      <c r="D33" s="86"/>
      <c r="E33" s="86"/>
      <c r="F33" s="86"/>
      <c r="G33" s="86"/>
    </row>
    <row r="34" spans="1:7" s="78" customFormat="1" x14ac:dyDescent="0.25">
      <c r="A34" s="134" t="s">
        <v>66</v>
      </c>
      <c r="B34" s="85" t="s">
        <v>67</v>
      </c>
      <c r="C34" s="86"/>
      <c r="D34" s="86"/>
      <c r="E34" s="86"/>
      <c r="F34" s="86"/>
      <c r="G34" s="86"/>
    </row>
    <row r="35" spans="1:7" x14ac:dyDescent="0.25">
      <c r="A35" s="42">
        <v>4</v>
      </c>
      <c r="B35" s="82" t="s">
        <v>85</v>
      </c>
      <c r="C35" s="44"/>
      <c r="D35" s="44"/>
      <c r="E35" s="44"/>
      <c r="F35" s="44"/>
      <c r="G35" s="44"/>
    </row>
    <row r="36" spans="1:7" s="78" customFormat="1" x14ac:dyDescent="0.25">
      <c r="A36" s="134" t="s">
        <v>68</v>
      </c>
      <c r="B36" s="85" t="s">
        <v>69</v>
      </c>
      <c r="C36" s="86"/>
      <c r="D36" s="86"/>
      <c r="E36" s="86"/>
      <c r="F36" s="86"/>
      <c r="G36" s="86"/>
    </row>
    <row r="37" spans="1:7" x14ac:dyDescent="0.25">
      <c r="A37" s="134" t="s">
        <v>70</v>
      </c>
      <c r="B37" s="80" t="s">
        <v>71</v>
      </c>
      <c r="C37" s="44"/>
      <c r="D37" s="44"/>
      <c r="E37" s="44"/>
      <c r="F37" s="44"/>
      <c r="G37" s="44"/>
    </row>
    <row r="38" spans="1:7" x14ac:dyDescent="0.25">
      <c r="A38" s="134" t="s">
        <v>72</v>
      </c>
      <c r="B38" s="80" t="s">
        <v>73</v>
      </c>
      <c r="C38" s="44"/>
      <c r="D38" s="44"/>
      <c r="E38" s="44"/>
      <c r="F38" s="44"/>
      <c r="G38" s="44"/>
    </row>
    <row r="39" spans="1:7" x14ac:dyDescent="0.25">
      <c r="A39" s="42">
        <v>5</v>
      </c>
      <c r="B39" s="82" t="s">
        <v>86</v>
      </c>
      <c r="C39" s="44"/>
      <c r="D39" s="44"/>
      <c r="E39" s="44"/>
      <c r="F39" s="50"/>
      <c r="G39" s="50"/>
    </row>
    <row r="40" spans="1:7" x14ac:dyDescent="0.25">
      <c r="A40" s="134" t="s">
        <v>78</v>
      </c>
      <c r="B40" s="80" t="s">
        <v>61</v>
      </c>
      <c r="C40" s="44"/>
      <c r="D40" s="44"/>
      <c r="E40" s="44"/>
      <c r="F40" s="50"/>
      <c r="G40" s="50"/>
    </row>
    <row r="41" spans="1:7" s="90" customFormat="1" x14ac:dyDescent="0.25">
      <c r="A41" s="135" t="s">
        <v>81</v>
      </c>
      <c r="B41" s="87" t="s">
        <v>79</v>
      </c>
      <c r="C41" s="88"/>
      <c r="D41" s="88"/>
      <c r="E41" s="88"/>
      <c r="F41" s="89"/>
      <c r="G41" s="89"/>
    </row>
    <row r="42" spans="1:7" s="90" customFormat="1" x14ac:dyDescent="0.25">
      <c r="A42" s="135" t="s">
        <v>82</v>
      </c>
      <c r="B42" s="87" t="s">
        <v>80</v>
      </c>
      <c r="C42" s="88"/>
      <c r="D42" s="88"/>
      <c r="E42" s="88"/>
      <c r="F42" s="89"/>
      <c r="G42" s="89"/>
    </row>
    <row r="43" spans="1:7" x14ac:dyDescent="0.25">
      <c r="A43" s="42">
        <v>6</v>
      </c>
      <c r="B43" s="82" t="s">
        <v>87</v>
      </c>
      <c r="C43" s="44"/>
      <c r="D43" s="44"/>
      <c r="E43" s="44"/>
      <c r="F43" s="50"/>
      <c r="G43" s="50"/>
    </row>
    <row r="44" spans="1:7" s="78" customFormat="1" x14ac:dyDescent="0.25">
      <c r="A44" s="134" t="s">
        <v>88</v>
      </c>
      <c r="B44" s="85" t="s">
        <v>89</v>
      </c>
      <c r="C44" s="86"/>
      <c r="D44" s="86"/>
      <c r="E44" s="86"/>
      <c r="F44" s="91"/>
      <c r="G44" s="91"/>
    </row>
    <row r="45" spans="1:7" s="78" customFormat="1" x14ac:dyDescent="0.25">
      <c r="A45" s="134" t="s">
        <v>90</v>
      </c>
      <c r="B45" s="85" t="s">
        <v>91</v>
      </c>
      <c r="C45" s="86"/>
      <c r="D45" s="86"/>
      <c r="E45" s="86"/>
      <c r="F45" s="91"/>
      <c r="G45" s="91"/>
    </row>
    <row r="46" spans="1:7" s="84" customFormat="1" ht="14.25" x14ac:dyDescent="0.2">
      <c r="A46" s="92">
        <v>7</v>
      </c>
      <c r="B46" s="82" t="s">
        <v>92</v>
      </c>
      <c r="C46" s="83"/>
      <c r="D46" s="83"/>
      <c r="E46" s="83"/>
      <c r="F46" s="93"/>
      <c r="G46" s="93"/>
    </row>
    <row r="47" spans="1:7" s="78" customFormat="1" x14ac:dyDescent="0.25">
      <c r="A47" s="134" t="s">
        <v>93</v>
      </c>
      <c r="B47" s="85" t="s">
        <v>94</v>
      </c>
      <c r="C47" s="86"/>
      <c r="D47" s="86"/>
      <c r="E47" s="86"/>
      <c r="F47" s="91"/>
      <c r="G47" s="91"/>
    </row>
    <row r="48" spans="1:7" s="78" customFormat="1" x14ac:dyDescent="0.25">
      <c r="A48" s="134" t="s">
        <v>95</v>
      </c>
      <c r="B48" s="85" t="s">
        <v>96</v>
      </c>
      <c r="C48" s="86"/>
      <c r="D48" s="86"/>
      <c r="E48" s="86"/>
      <c r="F48" s="91"/>
      <c r="G48" s="91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&amp;C&amp;P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13"/>
  <sheetViews>
    <sheetView zoomScaleNormal="100" workbookViewId="0">
      <selection activeCell="G20" sqref="G20"/>
    </sheetView>
  </sheetViews>
  <sheetFormatPr defaultRowHeight="15" x14ac:dyDescent="0.25"/>
  <cols>
    <col min="1" max="1" width="9.140625" style="32" customWidth="1"/>
    <col min="2" max="2" width="48.28515625" style="32" bestFit="1" customWidth="1"/>
    <col min="3" max="3" width="14.7109375" style="32" customWidth="1"/>
    <col min="4" max="4" width="13.5703125" style="32" customWidth="1"/>
    <col min="5" max="6" width="12.140625" style="32" customWidth="1"/>
    <col min="7" max="7" width="11.85546875" style="32" customWidth="1"/>
    <col min="8" max="16384" width="9.140625" style="32"/>
  </cols>
  <sheetData>
    <row r="2" spans="1:7" x14ac:dyDescent="0.25">
      <c r="A2" s="165" t="s">
        <v>74</v>
      </c>
      <c r="B2" s="166"/>
      <c r="C2" s="166"/>
      <c r="D2" s="166"/>
      <c r="E2" s="166"/>
      <c r="F2" s="166"/>
    </row>
    <row r="3" spans="1:7" x14ac:dyDescent="0.25">
      <c r="A3" s="35"/>
      <c r="B3" s="35"/>
      <c r="C3" s="35"/>
      <c r="D3" s="35"/>
      <c r="E3" s="36"/>
      <c r="F3" s="36"/>
    </row>
    <row r="4" spans="1:7" ht="30.75" customHeight="1" x14ac:dyDescent="0.25">
      <c r="A4" s="131" t="s">
        <v>57</v>
      </c>
      <c r="B4" s="38" t="s">
        <v>35</v>
      </c>
      <c r="C4" s="38" t="s">
        <v>55</v>
      </c>
      <c r="D4" s="37" t="s">
        <v>42</v>
      </c>
      <c r="E4" s="37" t="s">
        <v>43</v>
      </c>
      <c r="F4" s="37" t="s">
        <v>44</v>
      </c>
      <c r="G4" s="37" t="s">
        <v>45</v>
      </c>
    </row>
    <row r="5" spans="1:7" s="124" customFormat="1" ht="11.25" x14ac:dyDescent="0.2">
      <c r="A5" s="127">
        <v>1</v>
      </c>
      <c r="B5" s="128">
        <v>2</v>
      </c>
      <c r="C5" s="128">
        <v>3</v>
      </c>
      <c r="D5" s="128">
        <v>4</v>
      </c>
      <c r="E5" s="128">
        <v>5</v>
      </c>
      <c r="F5" s="129">
        <v>6</v>
      </c>
      <c r="G5" s="129">
        <v>7</v>
      </c>
    </row>
    <row r="6" spans="1:7" ht="15.75" customHeight="1" x14ac:dyDescent="0.25">
      <c r="A6" s="42"/>
      <c r="B6" s="82" t="s">
        <v>58</v>
      </c>
      <c r="C6" s="44"/>
      <c r="D6" s="44"/>
      <c r="E6" s="44"/>
      <c r="F6" s="44"/>
      <c r="G6" s="44"/>
    </row>
    <row r="7" spans="1:7" ht="15.75" customHeight="1" x14ac:dyDescent="0.25">
      <c r="A7" s="94" t="s">
        <v>98</v>
      </c>
      <c r="B7" s="51" t="s">
        <v>97</v>
      </c>
      <c r="C7" s="44"/>
      <c r="D7" s="44"/>
      <c r="E7" s="44"/>
      <c r="F7" s="44"/>
      <c r="G7" s="44"/>
    </row>
    <row r="8" spans="1:7" x14ac:dyDescent="0.25">
      <c r="A8" s="132" t="s">
        <v>99</v>
      </c>
      <c r="B8" s="95" t="s">
        <v>100</v>
      </c>
      <c r="C8" s="44"/>
      <c r="D8" s="44"/>
      <c r="E8" s="44"/>
      <c r="F8" s="44"/>
      <c r="G8" s="44"/>
    </row>
    <row r="9" spans="1:7" x14ac:dyDescent="0.25">
      <c r="A9" s="133" t="s">
        <v>101</v>
      </c>
      <c r="B9" s="95" t="s">
        <v>102</v>
      </c>
      <c r="C9" s="44"/>
      <c r="D9" s="44"/>
      <c r="E9" s="44"/>
      <c r="F9" s="44"/>
      <c r="G9" s="44"/>
    </row>
    <row r="10" spans="1:7" x14ac:dyDescent="0.25">
      <c r="A10" s="133" t="s">
        <v>32</v>
      </c>
      <c r="B10" s="80" t="s">
        <v>32</v>
      </c>
      <c r="C10" s="44"/>
      <c r="D10" s="44"/>
      <c r="E10" s="44"/>
      <c r="F10" s="44"/>
      <c r="G10" s="44"/>
    </row>
    <row r="11" spans="1:7" x14ac:dyDescent="0.25">
      <c r="A11" s="46" t="s">
        <v>103</v>
      </c>
      <c r="B11" s="51" t="s">
        <v>104</v>
      </c>
      <c r="C11" s="44"/>
      <c r="D11" s="44"/>
      <c r="E11" s="44"/>
      <c r="F11" s="50"/>
      <c r="G11" s="50"/>
    </row>
    <row r="12" spans="1:7" x14ac:dyDescent="0.25">
      <c r="A12" s="132" t="s">
        <v>105</v>
      </c>
      <c r="B12" s="80" t="s">
        <v>106</v>
      </c>
      <c r="C12" s="44"/>
      <c r="D12" s="44"/>
      <c r="E12" s="44"/>
      <c r="F12" s="50"/>
      <c r="G12" s="50"/>
    </row>
    <row r="13" spans="1:7" x14ac:dyDescent="0.25">
      <c r="A13" s="133" t="s">
        <v>32</v>
      </c>
      <c r="B13" s="80" t="s">
        <v>32</v>
      </c>
      <c r="C13" s="44"/>
      <c r="D13" s="44"/>
      <c r="E13" s="44"/>
      <c r="F13" s="44"/>
      <c r="G13" s="44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&amp;C&amp;P od &amp;N</oddFooter>
  </headerFooter>
  <ignoredErrors>
    <ignoredError sqref="A7:A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CC1F5-B98B-4716-BD1F-118A9EA0EA8F}">
  <sheetPr>
    <pageSetUpPr fitToPage="1"/>
  </sheetPr>
  <dimension ref="A1:G26"/>
  <sheetViews>
    <sheetView zoomScaleNormal="100" workbookViewId="0">
      <selection activeCell="C28" sqref="C28"/>
    </sheetView>
  </sheetViews>
  <sheetFormatPr defaultRowHeight="15" x14ac:dyDescent="0.25"/>
  <cols>
    <col min="1" max="1" width="9.140625" style="32" customWidth="1"/>
    <col min="2" max="2" width="44.85546875" style="32" customWidth="1"/>
    <col min="3" max="3" width="14.140625" style="32" customWidth="1"/>
    <col min="4" max="4" width="13.7109375" style="32" customWidth="1"/>
    <col min="5" max="5" width="14.140625" style="32" customWidth="1"/>
    <col min="6" max="7" width="13.85546875" style="32" customWidth="1"/>
    <col min="8" max="16384" width="9.140625" style="32"/>
  </cols>
  <sheetData>
    <row r="1" spans="1:7" x14ac:dyDescent="0.25">
      <c r="A1" s="35"/>
      <c r="B1" s="35"/>
      <c r="C1" s="35"/>
      <c r="D1" s="35"/>
      <c r="E1" s="35"/>
      <c r="F1" s="36"/>
      <c r="G1" s="36"/>
    </row>
    <row r="2" spans="1:7" x14ac:dyDescent="0.25">
      <c r="A2" s="165" t="s">
        <v>75</v>
      </c>
      <c r="B2" s="165"/>
      <c r="C2" s="165"/>
      <c r="D2" s="165"/>
      <c r="E2" s="165"/>
      <c r="F2" s="165"/>
      <c r="G2" s="165"/>
    </row>
    <row r="3" spans="1:7" x14ac:dyDescent="0.25">
      <c r="A3" s="35"/>
      <c r="B3" s="35"/>
      <c r="C3" s="35"/>
      <c r="D3" s="35"/>
      <c r="E3" s="35"/>
      <c r="F3" s="35"/>
      <c r="G3" s="35"/>
    </row>
    <row r="4" spans="1:7" x14ac:dyDescent="0.25">
      <c r="A4" s="165" t="s">
        <v>76</v>
      </c>
      <c r="B4" s="165"/>
      <c r="C4" s="165"/>
      <c r="D4" s="165"/>
      <c r="E4" s="165"/>
      <c r="F4" s="165"/>
      <c r="G4" s="165"/>
    </row>
    <row r="5" spans="1:7" x14ac:dyDescent="0.25">
      <c r="A5" s="35"/>
      <c r="B5" s="35"/>
      <c r="C5" s="35"/>
      <c r="D5" s="35"/>
      <c r="E5" s="35"/>
      <c r="F5" s="36"/>
      <c r="G5" s="36"/>
    </row>
    <row r="6" spans="1:7" ht="28.5" x14ac:dyDescent="0.25">
      <c r="A6" s="37" t="s">
        <v>57</v>
      </c>
      <c r="B6" s="38" t="s">
        <v>35</v>
      </c>
      <c r="C6" s="38" t="s">
        <v>55</v>
      </c>
      <c r="D6" s="37" t="s">
        <v>42</v>
      </c>
      <c r="E6" s="37" t="s">
        <v>43</v>
      </c>
      <c r="F6" s="37" t="s">
        <v>44</v>
      </c>
      <c r="G6" s="37" t="s">
        <v>45</v>
      </c>
    </row>
    <row r="7" spans="1:7" s="124" customFormat="1" ht="11.25" x14ac:dyDescent="0.2">
      <c r="A7" s="127">
        <v>1</v>
      </c>
      <c r="B7" s="128">
        <v>2</v>
      </c>
      <c r="C7" s="128">
        <v>3</v>
      </c>
      <c r="D7" s="128">
        <v>4</v>
      </c>
      <c r="E7" s="128">
        <v>5</v>
      </c>
      <c r="F7" s="129">
        <v>6</v>
      </c>
      <c r="G7" s="129">
        <v>7</v>
      </c>
    </row>
    <row r="8" spans="1:7" x14ac:dyDescent="0.25">
      <c r="A8" s="42">
        <v>8</v>
      </c>
      <c r="B8" s="42" t="s">
        <v>11</v>
      </c>
      <c r="C8" s="43"/>
      <c r="D8" s="44"/>
      <c r="E8" s="44"/>
      <c r="F8" s="44"/>
      <c r="G8" s="44"/>
    </row>
    <row r="9" spans="1:7" x14ac:dyDescent="0.25">
      <c r="A9" s="135">
        <v>84</v>
      </c>
      <c r="B9" s="45" t="s">
        <v>18</v>
      </c>
      <c r="C9" s="43"/>
      <c r="D9" s="44"/>
      <c r="E9" s="44"/>
      <c r="F9" s="44"/>
      <c r="G9" s="44"/>
    </row>
    <row r="10" spans="1:7" x14ac:dyDescent="0.25">
      <c r="A10" s="47">
        <v>5</v>
      </c>
      <c r="B10" s="48" t="s">
        <v>12</v>
      </c>
      <c r="C10" s="43"/>
      <c r="D10" s="44"/>
      <c r="E10" s="44"/>
      <c r="F10" s="44"/>
      <c r="G10" s="44"/>
    </row>
    <row r="11" spans="1:7" ht="30" x14ac:dyDescent="0.25">
      <c r="A11" s="135">
        <v>54</v>
      </c>
      <c r="B11" s="49" t="s">
        <v>19</v>
      </c>
      <c r="C11" s="43"/>
      <c r="D11" s="44"/>
      <c r="E11" s="44"/>
      <c r="F11" s="44"/>
      <c r="G11" s="50"/>
    </row>
    <row r="13" spans="1:7" x14ac:dyDescent="0.25">
      <c r="B13" s="165" t="s">
        <v>77</v>
      </c>
      <c r="C13" s="165"/>
      <c r="D13" s="165"/>
      <c r="E13" s="165"/>
      <c r="F13" s="165"/>
      <c r="G13" s="165"/>
    </row>
    <row r="14" spans="1:7" x14ac:dyDescent="0.25">
      <c r="B14" s="35"/>
      <c r="C14" s="35"/>
      <c r="D14" s="35"/>
      <c r="E14" s="35"/>
      <c r="F14" s="36"/>
      <c r="G14" s="36"/>
    </row>
    <row r="15" spans="1:7" ht="28.5" customHeight="1" x14ac:dyDescent="0.25">
      <c r="A15" s="37" t="s">
        <v>57</v>
      </c>
      <c r="B15" s="38" t="s">
        <v>35</v>
      </c>
      <c r="C15" s="38" t="s">
        <v>55</v>
      </c>
      <c r="D15" s="37" t="s">
        <v>42</v>
      </c>
      <c r="E15" s="37" t="s">
        <v>43</v>
      </c>
      <c r="F15" s="37" t="s">
        <v>44</v>
      </c>
      <c r="G15" s="37" t="s">
        <v>45</v>
      </c>
    </row>
    <row r="16" spans="1:7" s="124" customFormat="1" ht="11.25" x14ac:dyDescent="0.2">
      <c r="A16" s="127">
        <v>1</v>
      </c>
      <c r="B16" s="128">
        <v>2</v>
      </c>
      <c r="C16" s="128">
        <v>3</v>
      </c>
      <c r="D16" s="128">
        <v>4</v>
      </c>
      <c r="E16" s="128">
        <v>5</v>
      </c>
      <c r="F16" s="129">
        <v>6</v>
      </c>
      <c r="G16" s="129">
        <v>7</v>
      </c>
    </row>
    <row r="17" spans="1:7" x14ac:dyDescent="0.25">
      <c r="A17" s="39"/>
      <c r="B17" s="42" t="s">
        <v>108</v>
      </c>
      <c r="C17" s="43"/>
      <c r="D17" s="44"/>
      <c r="E17" s="44"/>
      <c r="F17" s="44"/>
      <c r="G17" s="44"/>
    </row>
    <row r="18" spans="1:7" x14ac:dyDescent="0.25">
      <c r="A18" s="42">
        <v>8</v>
      </c>
      <c r="B18" s="42" t="s">
        <v>107</v>
      </c>
      <c r="C18" s="43"/>
      <c r="D18" s="44"/>
      <c r="E18" s="44"/>
      <c r="F18" s="44"/>
      <c r="G18" s="44"/>
    </row>
    <row r="19" spans="1:7" s="90" customFormat="1" x14ac:dyDescent="0.25">
      <c r="A19" s="137" t="s">
        <v>117</v>
      </c>
      <c r="B19" s="121" t="s">
        <v>125</v>
      </c>
      <c r="C19" s="122"/>
      <c r="D19" s="88"/>
      <c r="E19" s="88"/>
      <c r="F19" s="88"/>
      <c r="G19" s="88"/>
    </row>
    <row r="20" spans="1:7" x14ac:dyDescent="0.25">
      <c r="A20" s="42"/>
      <c r="B20" s="52"/>
      <c r="C20" s="43"/>
      <c r="D20" s="44"/>
      <c r="E20" s="44"/>
      <c r="F20" s="44"/>
      <c r="G20" s="44"/>
    </row>
    <row r="21" spans="1:7" x14ac:dyDescent="0.25">
      <c r="A21" s="42"/>
      <c r="B21" s="42" t="s">
        <v>109</v>
      </c>
      <c r="C21" s="43"/>
      <c r="D21" s="44"/>
      <c r="E21" s="44"/>
      <c r="F21" s="44"/>
      <c r="G21" s="44"/>
    </row>
    <row r="22" spans="1:7" x14ac:dyDescent="0.25">
      <c r="A22" s="47">
        <v>1</v>
      </c>
      <c r="B22" s="48" t="s">
        <v>60</v>
      </c>
      <c r="C22" s="43"/>
      <c r="D22" s="44"/>
      <c r="E22" s="44"/>
      <c r="F22" s="44"/>
      <c r="G22" s="44"/>
    </row>
    <row r="23" spans="1:7" x14ac:dyDescent="0.25">
      <c r="A23" s="136" t="s">
        <v>62</v>
      </c>
      <c r="B23" s="79" t="s">
        <v>60</v>
      </c>
      <c r="C23" s="43"/>
      <c r="D23" s="44"/>
      <c r="E23" s="44"/>
      <c r="F23" s="44"/>
      <c r="G23" s="50"/>
    </row>
    <row r="24" spans="1:7" x14ac:dyDescent="0.25">
      <c r="A24" s="47">
        <v>3</v>
      </c>
      <c r="B24" s="48" t="s">
        <v>63</v>
      </c>
      <c r="C24" s="43"/>
      <c r="D24" s="44"/>
      <c r="E24" s="44"/>
      <c r="F24" s="44"/>
      <c r="G24" s="50"/>
    </row>
    <row r="25" spans="1:7" x14ac:dyDescent="0.25">
      <c r="A25" s="138" t="s">
        <v>64</v>
      </c>
      <c r="B25" s="79" t="s">
        <v>110</v>
      </c>
      <c r="C25" s="43"/>
      <c r="D25" s="44"/>
      <c r="E25" s="44"/>
      <c r="F25" s="44"/>
      <c r="G25" s="50"/>
    </row>
    <row r="26" spans="1:7" x14ac:dyDescent="0.25">
      <c r="A26" s="139" t="s">
        <v>32</v>
      </c>
      <c r="B26" s="123" t="s">
        <v>32</v>
      </c>
      <c r="C26" s="43"/>
      <c r="D26" s="44"/>
      <c r="E26" s="44"/>
      <c r="F26" s="44"/>
      <c r="G26" s="50"/>
    </row>
  </sheetData>
  <mergeCells count="3">
    <mergeCell ref="A2:G2"/>
    <mergeCell ref="A4:G4"/>
    <mergeCell ref="B13:G1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CCE92-A620-478C-9AE8-C2EE25B21EE8}">
  <sheetPr>
    <pageSetUpPr fitToPage="1"/>
  </sheetPr>
  <dimension ref="A1:G21"/>
  <sheetViews>
    <sheetView zoomScaleNormal="100" workbookViewId="0">
      <selection activeCell="A6" sqref="A6:B18"/>
    </sheetView>
  </sheetViews>
  <sheetFormatPr defaultRowHeight="12.75" x14ac:dyDescent="0.2"/>
  <cols>
    <col min="1" max="1" width="54.28515625" style="97" customWidth="1"/>
    <col min="2" max="2" width="13.28515625" style="97" customWidth="1"/>
    <col min="3" max="3" width="13.42578125" style="97" customWidth="1"/>
    <col min="4" max="4" width="12" style="97" customWidth="1"/>
    <col min="5" max="5" width="12.140625" style="97" customWidth="1"/>
    <col min="6" max="6" width="11.28515625" style="97" customWidth="1"/>
    <col min="7" max="256" width="9.140625" style="97"/>
    <col min="257" max="257" width="51.85546875" style="97" customWidth="1"/>
    <col min="258" max="258" width="11.28515625" style="97" bestFit="1" customWidth="1"/>
    <col min="259" max="260" width="8.85546875" style="97" bestFit="1" customWidth="1"/>
    <col min="261" max="262" width="9.28515625" style="97" bestFit="1" customWidth="1"/>
    <col min="263" max="512" width="9.140625" style="97"/>
    <col min="513" max="513" width="51.85546875" style="97" customWidth="1"/>
    <col min="514" max="514" width="11.28515625" style="97" bestFit="1" customWidth="1"/>
    <col min="515" max="516" width="8.85546875" style="97" bestFit="1" customWidth="1"/>
    <col min="517" max="518" width="9.28515625" style="97" bestFit="1" customWidth="1"/>
    <col min="519" max="768" width="9.140625" style="97"/>
    <col min="769" max="769" width="51.85546875" style="97" customWidth="1"/>
    <col min="770" max="770" width="11.28515625" style="97" bestFit="1" customWidth="1"/>
    <col min="771" max="772" width="8.85546875" style="97" bestFit="1" customWidth="1"/>
    <col min="773" max="774" width="9.28515625" style="97" bestFit="1" customWidth="1"/>
    <col min="775" max="1024" width="9.140625" style="97"/>
    <col min="1025" max="1025" width="51.85546875" style="97" customWidth="1"/>
    <col min="1026" max="1026" width="11.28515625" style="97" bestFit="1" customWidth="1"/>
    <col min="1027" max="1028" width="8.85546875" style="97" bestFit="1" customWidth="1"/>
    <col min="1029" max="1030" width="9.28515625" style="97" bestFit="1" customWidth="1"/>
    <col min="1031" max="1280" width="9.140625" style="97"/>
    <col min="1281" max="1281" width="51.85546875" style="97" customWidth="1"/>
    <col min="1282" max="1282" width="11.28515625" style="97" bestFit="1" customWidth="1"/>
    <col min="1283" max="1284" width="8.85546875" style="97" bestFit="1" customWidth="1"/>
    <col min="1285" max="1286" width="9.28515625" style="97" bestFit="1" customWidth="1"/>
    <col min="1287" max="1536" width="9.140625" style="97"/>
    <col min="1537" max="1537" width="51.85546875" style="97" customWidth="1"/>
    <col min="1538" max="1538" width="11.28515625" style="97" bestFit="1" customWidth="1"/>
    <col min="1539" max="1540" width="8.85546875" style="97" bestFit="1" customWidth="1"/>
    <col min="1541" max="1542" width="9.28515625" style="97" bestFit="1" customWidth="1"/>
    <col min="1543" max="1792" width="9.140625" style="97"/>
    <col min="1793" max="1793" width="51.85546875" style="97" customWidth="1"/>
    <col min="1794" max="1794" width="11.28515625" style="97" bestFit="1" customWidth="1"/>
    <col min="1795" max="1796" width="8.85546875" style="97" bestFit="1" customWidth="1"/>
    <col min="1797" max="1798" width="9.28515625" style="97" bestFit="1" customWidth="1"/>
    <col min="1799" max="2048" width="9.140625" style="97"/>
    <col min="2049" max="2049" width="51.85546875" style="97" customWidth="1"/>
    <col min="2050" max="2050" width="11.28515625" style="97" bestFit="1" customWidth="1"/>
    <col min="2051" max="2052" width="8.85546875" style="97" bestFit="1" customWidth="1"/>
    <col min="2053" max="2054" width="9.28515625" style="97" bestFit="1" customWidth="1"/>
    <col min="2055" max="2304" width="9.140625" style="97"/>
    <col min="2305" max="2305" width="51.85546875" style="97" customWidth="1"/>
    <col min="2306" max="2306" width="11.28515625" style="97" bestFit="1" customWidth="1"/>
    <col min="2307" max="2308" width="8.85546875" style="97" bestFit="1" customWidth="1"/>
    <col min="2309" max="2310" width="9.28515625" style="97" bestFit="1" customWidth="1"/>
    <col min="2311" max="2560" width="9.140625" style="97"/>
    <col min="2561" max="2561" width="51.85546875" style="97" customWidth="1"/>
    <col min="2562" max="2562" width="11.28515625" style="97" bestFit="1" customWidth="1"/>
    <col min="2563" max="2564" width="8.85546875" style="97" bestFit="1" customWidth="1"/>
    <col min="2565" max="2566" width="9.28515625" style="97" bestFit="1" customWidth="1"/>
    <col min="2567" max="2816" width="9.140625" style="97"/>
    <col min="2817" max="2817" width="51.85546875" style="97" customWidth="1"/>
    <col min="2818" max="2818" width="11.28515625" style="97" bestFit="1" customWidth="1"/>
    <col min="2819" max="2820" width="8.85546875" style="97" bestFit="1" customWidth="1"/>
    <col min="2821" max="2822" width="9.28515625" style="97" bestFit="1" customWidth="1"/>
    <col min="2823" max="3072" width="9.140625" style="97"/>
    <col min="3073" max="3073" width="51.85546875" style="97" customWidth="1"/>
    <col min="3074" max="3074" width="11.28515625" style="97" bestFit="1" customWidth="1"/>
    <col min="3075" max="3076" width="8.85546875" style="97" bestFit="1" customWidth="1"/>
    <col min="3077" max="3078" width="9.28515625" style="97" bestFit="1" customWidth="1"/>
    <col min="3079" max="3328" width="9.140625" style="97"/>
    <col min="3329" max="3329" width="51.85546875" style="97" customWidth="1"/>
    <col min="3330" max="3330" width="11.28515625" style="97" bestFit="1" customWidth="1"/>
    <col min="3331" max="3332" width="8.85546875" style="97" bestFit="1" customWidth="1"/>
    <col min="3333" max="3334" width="9.28515625" style="97" bestFit="1" customWidth="1"/>
    <col min="3335" max="3584" width="9.140625" style="97"/>
    <col min="3585" max="3585" width="51.85546875" style="97" customWidth="1"/>
    <col min="3586" max="3586" width="11.28515625" style="97" bestFit="1" customWidth="1"/>
    <col min="3587" max="3588" width="8.85546875" style="97" bestFit="1" customWidth="1"/>
    <col min="3589" max="3590" width="9.28515625" style="97" bestFit="1" customWidth="1"/>
    <col min="3591" max="3840" width="9.140625" style="97"/>
    <col min="3841" max="3841" width="51.85546875" style="97" customWidth="1"/>
    <col min="3842" max="3842" width="11.28515625" style="97" bestFit="1" customWidth="1"/>
    <col min="3843" max="3844" width="8.85546875" style="97" bestFit="1" customWidth="1"/>
    <col min="3845" max="3846" width="9.28515625" style="97" bestFit="1" customWidth="1"/>
    <col min="3847" max="4096" width="9.140625" style="97"/>
    <col min="4097" max="4097" width="51.85546875" style="97" customWidth="1"/>
    <col min="4098" max="4098" width="11.28515625" style="97" bestFit="1" customWidth="1"/>
    <col min="4099" max="4100" width="8.85546875" style="97" bestFit="1" customWidth="1"/>
    <col min="4101" max="4102" width="9.28515625" style="97" bestFit="1" customWidth="1"/>
    <col min="4103" max="4352" width="9.140625" style="97"/>
    <col min="4353" max="4353" width="51.85546875" style="97" customWidth="1"/>
    <col min="4354" max="4354" width="11.28515625" style="97" bestFit="1" customWidth="1"/>
    <col min="4355" max="4356" width="8.85546875" style="97" bestFit="1" customWidth="1"/>
    <col min="4357" max="4358" width="9.28515625" style="97" bestFit="1" customWidth="1"/>
    <col min="4359" max="4608" width="9.140625" style="97"/>
    <col min="4609" max="4609" width="51.85546875" style="97" customWidth="1"/>
    <col min="4610" max="4610" width="11.28515625" style="97" bestFit="1" customWidth="1"/>
    <col min="4611" max="4612" width="8.85546875" style="97" bestFit="1" customWidth="1"/>
    <col min="4613" max="4614" width="9.28515625" style="97" bestFit="1" customWidth="1"/>
    <col min="4615" max="4864" width="9.140625" style="97"/>
    <col min="4865" max="4865" width="51.85546875" style="97" customWidth="1"/>
    <col min="4866" max="4866" width="11.28515625" style="97" bestFit="1" customWidth="1"/>
    <col min="4867" max="4868" width="8.85546875" style="97" bestFit="1" customWidth="1"/>
    <col min="4869" max="4870" width="9.28515625" style="97" bestFit="1" customWidth="1"/>
    <col min="4871" max="5120" width="9.140625" style="97"/>
    <col min="5121" max="5121" width="51.85546875" style="97" customWidth="1"/>
    <col min="5122" max="5122" width="11.28515625" style="97" bestFit="1" customWidth="1"/>
    <col min="5123" max="5124" width="8.85546875" style="97" bestFit="1" customWidth="1"/>
    <col min="5125" max="5126" width="9.28515625" style="97" bestFit="1" customWidth="1"/>
    <col min="5127" max="5376" width="9.140625" style="97"/>
    <col min="5377" max="5377" width="51.85546875" style="97" customWidth="1"/>
    <col min="5378" max="5378" width="11.28515625" style="97" bestFit="1" customWidth="1"/>
    <col min="5379" max="5380" width="8.85546875" style="97" bestFit="1" customWidth="1"/>
    <col min="5381" max="5382" width="9.28515625" style="97" bestFit="1" customWidth="1"/>
    <col min="5383" max="5632" width="9.140625" style="97"/>
    <col min="5633" max="5633" width="51.85546875" style="97" customWidth="1"/>
    <col min="5634" max="5634" width="11.28515625" style="97" bestFit="1" customWidth="1"/>
    <col min="5635" max="5636" width="8.85546875" style="97" bestFit="1" customWidth="1"/>
    <col min="5637" max="5638" width="9.28515625" style="97" bestFit="1" customWidth="1"/>
    <col min="5639" max="5888" width="9.140625" style="97"/>
    <col min="5889" max="5889" width="51.85546875" style="97" customWidth="1"/>
    <col min="5890" max="5890" width="11.28515625" style="97" bestFit="1" customWidth="1"/>
    <col min="5891" max="5892" width="8.85546875" style="97" bestFit="1" customWidth="1"/>
    <col min="5893" max="5894" width="9.28515625" style="97" bestFit="1" customWidth="1"/>
    <col min="5895" max="6144" width="9.140625" style="97"/>
    <col min="6145" max="6145" width="51.85546875" style="97" customWidth="1"/>
    <col min="6146" max="6146" width="11.28515625" style="97" bestFit="1" customWidth="1"/>
    <col min="6147" max="6148" width="8.85546875" style="97" bestFit="1" customWidth="1"/>
    <col min="6149" max="6150" width="9.28515625" style="97" bestFit="1" customWidth="1"/>
    <col min="6151" max="6400" width="9.140625" style="97"/>
    <col min="6401" max="6401" width="51.85546875" style="97" customWidth="1"/>
    <col min="6402" max="6402" width="11.28515625" style="97" bestFit="1" customWidth="1"/>
    <col min="6403" max="6404" width="8.85546875" style="97" bestFit="1" customWidth="1"/>
    <col min="6405" max="6406" width="9.28515625" style="97" bestFit="1" customWidth="1"/>
    <col min="6407" max="6656" width="9.140625" style="97"/>
    <col min="6657" max="6657" width="51.85546875" style="97" customWidth="1"/>
    <col min="6658" max="6658" width="11.28515625" style="97" bestFit="1" customWidth="1"/>
    <col min="6659" max="6660" width="8.85546875" style="97" bestFit="1" customWidth="1"/>
    <col min="6661" max="6662" width="9.28515625" style="97" bestFit="1" customWidth="1"/>
    <col min="6663" max="6912" width="9.140625" style="97"/>
    <col min="6913" max="6913" width="51.85546875" style="97" customWidth="1"/>
    <col min="6914" max="6914" width="11.28515625" style="97" bestFit="1" customWidth="1"/>
    <col min="6915" max="6916" width="8.85546875" style="97" bestFit="1" customWidth="1"/>
    <col min="6917" max="6918" width="9.28515625" style="97" bestFit="1" customWidth="1"/>
    <col min="6919" max="7168" width="9.140625" style="97"/>
    <col min="7169" max="7169" width="51.85546875" style="97" customWidth="1"/>
    <col min="7170" max="7170" width="11.28515625" style="97" bestFit="1" customWidth="1"/>
    <col min="7171" max="7172" width="8.85546875" style="97" bestFit="1" customWidth="1"/>
    <col min="7173" max="7174" width="9.28515625" style="97" bestFit="1" customWidth="1"/>
    <col min="7175" max="7424" width="9.140625" style="97"/>
    <col min="7425" max="7425" width="51.85546875" style="97" customWidth="1"/>
    <col min="7426" max="7426" width="11.28515625" style="97" bestFit="1" customWidth="1"/>
    <col min="7427" max="7428" width="8.85546875" style="97" bestFit="1" customWidth="1"/>
    <col min="7429" max="7430" width="9.28515625" style="97" bestFit="1" customWidth="1"/>
    <col min="7431" max="7680" width="9.140625" style="97"/>
    <col min="7681" max="7681" width="51.85546875" style="97" customWidth="1"/>
    <col min="7682" max="7682" width="11.28515625" style="97" bestFit="1" customWidth="1"/>
    <col min="7683" max="7684" width="8.85546875" style="97" bestFit="1" customWidth="1"/>
    <col min="7685" max="7686" width="9.28515625" style="97" bestFit="1" customWidth="1"/>
    <col min="7687" max="7936" width="9.140625" style="97"/>
    <col min="7937" max="7937" width="51.85546875" style="97" customWidth="1"/>
    <col min="7938" max="7938" width="11.28515625" style="97" bestFit="1" customWidth="1"/>
    <col min="7939" max="7940" width="8.85546875" style="97" bestFit="1" customWidth="1"/>
    <col min="7941" max="7942" width="9.28515625" style="97" bestFit="1" customWidth="1"/>
    <col min="7943" max="8192" width="9.140625" style="97"/>
    <col min="8193" max="8193" width="51.85546875" style="97" customWidth="1"/>
    <col min="8194" max="8194" width="11.28515625" style="97" bestFit="1" customWidth="1"/>
    <col min="8195" max="8196" width="8.85546875" style="97" bestFit="1" customWidth="1"/>
    <col min="8197" max="8198" width="9.28515625" style="97" bestFit="1" customWidth="1"/>
    <col min="8199" max="8448" width="9.140625" style="97"/>
    <col min="8449" max="8449" width="51.85546875" style="97" customWidth="1"/>
    <col min="8450" max="8450" width="11.28515625" style="97" bestFit="1" customWidth="1"/>
    <col min="8451" max="8452" width="8.85546875" style="97" bestFit="1" customWidth="1"/>
    <col min="8453" max="8454" width="9.28515625" style="97" bestFit="1" customWidth="1"/>
    <col min="8455" max="8704" width="9.140625" style="97"/>
    <col min="8705" max="8705" width="51.85546875" style="97" customWidth="1"/>
    <col min="8706" max="8706" width="11.28515625" style="97" bestFit="1" customWidth="1"/>
    <col min="8707" max="8708" width="8.85546875" style="97" bestFit="1" customWidth="1"/>
    <col min="8709" max="8710" width="9.28515625" style="97" bestFit="1" customWidth="1"/>
    <col min="8711" max="8960" width="9.140625" style="97"/>
    <col min="8961" max="8961" width="51.85546875" style="97" customWidth="1"/>
    <col min="8962" max="8962" width="11.28515625" style="97" bestFit="1" customWidth="1"/>
    <col min="8963" max="8964" width="8.85546875" style="97" bestFit="1" customWidth="1"/>
    <col min="8965" max="8966" width="9.28515625" style="97" bestFit="1" customWidth="1"/>
    <col min="8967" max="9216" width="9.140625" style="97"/>
    <col min="9217" max="9217" width="51.85546875" style="97" customWidth="1"/>
    <col min="9218" max="9218" width="11.28515625" style="97" bestFit="1" customWidth="1"/>
    <col min="9219" max="9220" width="8.85546875" style="97" bestFit="1" customWidth="1"/>
    <col min="9221" max="9222" width="9.28515625" style="97" bestFit="1" customWidth="1"/>
    <col min="9223" max="9472" width="9.140625" style="97"/>
    <col min="9473" max="9473" width="51.85546875" style="97" customWidth="1"/>
    <col min="9474" max="9474" width="11.28515625" style="97" bestFit="1" customWidth="1"/>
    <col min="9475" max="9476" width="8.85546875" style="97" bestFit="1" customWidth="1"/>
    <col min="9477" max="9478" width="9.28515625" style="97" bestFit="1" customWidth="1"/>
    <col min="9479" max="9728" width="9.140625" style="97"/>
    <col min="9729" max="9729" width="51.85546875" style="97" customWidth="1"/>
    <col min="9730" max="9730" width="11.28515625" style="97" bestFit="1" customWidth="1"/>
    <col min="9731" max="9732" width="8.85546875" style="97" bestFit="1" customWidth="1"/>
    <col min="9733" max="9734" width="9.28515625" style="97" bestFit="1" customWidth="1"/>
    <col min="9735" max="9984" width="9.140625" style="97"/>
    <col min="9985" max="9985" width="51.85546875" style="97" customWidth="1"/>
    <col min="9986" max="9986" width="11.28515625" style="97" bestFit="1" customWidth="1"/>
    <col min="9987" max="9988" width="8.85546875" style="97" bestFit="1" customWidth="1"/>
    <col min="9989" max="9990" width="9.28515625" style="97" bestFit="1" customWidth="1"/>
    <col min="9991" max="10240" width="9.140625" style="97"/>
    <col min="10241" max="10241" width="51.85546875" style="97" customWidth="1"/>
    <col min="10242" max="10242" width="11.28515625" style="97" bestFit="1" customWidth="1"/>
    <col min="10243" max="10244" width="8.85546875" style="97" bestFit="1" customWidth="1"/>
    <col min="10245" max="10246" width="9.28515625" style="97" bestFit="1" customWidth="1"/>
    <col min="10247" max="10496" width="9.140625" style="97"/>
    <col min="10497" max="10497" width="51.85546875" style="97" customWidth="1"/>
    <col min="10498" max="10498" width="11.28515625" style="97" bestFit="1" customWidth="1"/>
    <col min="10499" max="10500" width="8.85546875" style="97" bestFit="1" customWidth="1"/>
    <col min="10501" max="10502" width="9.28515625" style="97" bestFit="1" customWidth="1"/>
    <col min="10503" max="10752" width="9.140625" style="97"/>
    <col min="10753" max="10753" width="51.85546875" style="97" customWidth="1"/>
    <col min="10754" max="10754" width="11.28515625" style="97" bestFit="1" customWidth="1"/>
    <col min="10755" max="10756" width="8.85546875" style="97" bestFit="1" customWidth="1"/>
    <col min="10757" max="10758" width="9.28515625" style="97" bestFit="1" customWidth="1"/>
    <col min="10759" max="11008" width="9.140625" style="97"/>
    <col min="11009" max="11009" width="51.85546875" style="97" customWidth="1"/>
    <col min="11010" max="11010" width="11.28515625" style="97" bestFit="1" customWidth="1"/>
    <col min="11011" max="11012" width="8.85546875" style="97" bestFit="1" customWidth="1"/>
    <col min="11013" max="11014" width="9.28515625" style="97" bestFit="1" customWidth="1"/>
    <col min="11015" max="11264" width="9.140625" style="97"/>
    <col min="11265" max="11265" width="51.85546875" style="97" customWidth="1"/>
    <col min="11266" max="11266" width="11.28515625" style="97" bestFit="1" customWidth="1"/>
    <col min="11267" max="11268" width="8.85546875" style="97" bestFit="1" customWidth="1"/>
    <col min="11269" max="11270" width="9.28515625" style="97" bestFit="1" customWidth="1"/>
    <col min="11271" max="11520" width="9.140625" style="97"/>
    <col min="11521" max="11521" width="51.85546875" style="97" customWidth="1"/>
    <col min="11522" max="11522" width="11.28515625" style="97" bestFit="1" customWidth="1"/>
    <col min="11523" max="11524" width="8.85546875" style="97" bestFit="1" customWidth="1"/>
    <col min="11525" max="11526" width="9.28515625" style="97" bestFit="1" customWidth="1"/>
    <col min="11527" max="11776" width="9.140625" style="97"/>
    <col min="11777" max="11777" width="51.85546875" style="97" customWidth="1"/>
    <col min="11778" max="11778" width="11.28515625" style="97" bestFit="1" customWidth="1"/>
    <col min="11779" max="11780" width="8.85546875" style="97" bestFit="1" customWidth="1"/>
    <col min="11781" max="11782" width="9.28515625" style="97" bestFit="1" customWidth="1"/>
    <col min="11783" max="12032" width="9.140625" style="97"/>
    <col min="12033" max="12033" width="51.85546875" style="97" customWidth="1"/>
    <col min="12034" max="12034" width="11.28515625" style="97" bestFit="1" customWidth="1"/>
    <col min="12035" max="12036" width="8.85546875" style="97" bestFit="1" customWidth="1"/>
    <col min="12037" max="12038" width="9.28515625" style="97" bestFit="1" customWidth="1"/>
    <col min="12039" max="12288" width="9.140625" style="97"/>
    <col min="12289" max="12289" width="51.85546875" style="97" customWidth="1"/>
    <col min="12290" max="12290" width="11.28515625" style="97" bestFit="1" customWidth="1"/>
    <col min="12291" max="12292" width="8.85546875" style="97" bestFit="1" customWidth="1"/>
    <col min="12293" max="12294" width="9.28515625" style="97" bestFit="1" customWidth="1"/>
    <col min="12295" max="12544" width="9.140625" style="97"/>
    <col min="12545" max="12545" width="51.85546875" style="97" customWidth="1"/>
    <col min="12546" max="12546" width="11.28515625" style="97" bestFit="1" customWidth="1"/>
    <col min="12547" max="12548" width="8.85546875" style="97" bestFit="1" customWidth="1"/>
    <col min="12549" max="12550" width="9.28515625" style="97" bestFit="1" customWidth="1"/>
    <col min="12551" max="12800" width="9.140625" style="97"/>
    <col min="12801" max="12801" width="51.85546875" style="97" customWidth="1"/>
    <col min="12802" max="12802" width="11.28515625" style="97" bestFit="1" customWidth="1"/>
    <col min="12803" max="12804" width="8.85546875" style="97" bestFit="1" customWidth="1"/>
    <col min="12805" max="12806" width="9.28515625" style="97" bestFit="1" customWidth="1"/>
    <col min="12807" max="13056" width="9.140625" style="97"/>
    <col min="13057" max="13057" width="51.85546875" style="97" customWidth="1"/>
    <col min="13058" max="13058" width="11.28515625" style="97" bestFit="1" customWidth="1"/>
    <col min="13059" max="13060" width="8.85546875" style="97" bestFit="1" customWidth="1"/>
    <col min="13061" max="13062" width="9.28515625" style="97" bestFit="1" customWidth="1"/>
    <col min="13063" max="13312" width="9.140625" style="97"/>
    <col min="13313" max="13313" width="51.85546875" style="97" customWidth="1"/>
    <col min="13314" max="13314" width="11.28515625" style="97" bestFit="1" customWidth="1"/>
    <col min="13315" max="13316" width="8.85546875" style="97" bestFit="1" customWidth="1"/>
    <col min="13317" max="13318" width="9.28515625" style="97" bestFit="1" customWidth="1"/>
    <col min="13319" max="13568" width="9.140625" style="97"/>
    <col min="13569" max="13569" width="51.85546875" style="97" customWidth="1"/>
    <col min="13570" max="13570" width="11.28515625" style="97" bestFit="1" customWidth="1"/>
    <col min="13571" max="13572" width="8.85546875" style="97" bestFit="1" customWidth="1"/>
    <col min="13573" max="13574" width="9.28515625" style="97" bestFit="1" customWidth="1"/>
    <col min="13575" max="13824" width="9.140625" style="97"/>
    <col min="13825" max="13825" width="51.85546875" style="97" customWidth="1"/>
    <col min="13826" max="13826" width="11.28515625" style="97" bestFit="1" customWidth="1"/>
    <col min="13827" max="13828" width="8.85546875" style="97" bestFit="1" customWidth="1"/>
    <col min="13829" max="13830" width="9.28515625" style="97" bestFit="1" customWidth="1"/>
    <col min="13831" max="14080" width="9.140625" style="97"/>
    <col min="14081" max="14081" width="51.85546875" style="97" customWidth="1"/>
    <col min="14082" max="14082" width="11.28515625" style="97" bestFit="1" customWidth="1"/>
    <col min="14083" max="14084" width="8.85546875" style="97" bestFit="1" customWidth="1"/>
    <col min="14085" max="14086" width="9.28515625" style="97" bestFit="1" customWidth="1"/>
    <col min="14087" max="14336" width="9.140625" style="97"/>
    <col min="14337" max="14337" width="51.85546875" style="97" customWidth="1"/>
    <col min="14338" max="14338" width="11.28515625" style="97" bestFit="1" customWidth="1"/>
    <col min="14339" max="14340" width="8.85546875" style="97" bestFit="1" customWidth="1"/>
    <col min="14341" max="14342" width="9.28515625" style="97" bestFit="1" customWidth="1"/>
    <col min="14343" max="14592" width="9.140625" style="97"/>
    <col min="14593" max="14593" width="51.85546875" style="97" customWidth="1"/>
    <col min="14594" max="14594" width="11.28515625" style="97" bestFit="1" customWidth="1"/>
    <col min="14595" max="14596" width="8.85546875" style="97" bestFit="1" customWidth="1"/>
    <col min="14597" max="14598" width="9.28515625" style="97" bestFit="1" customWidth="1"/>
    <col min="14599" max="14848" width="9.140625" style="97"/>
    <col min="14849" max="14849" width="51.85546875" style="97" customWidth="1"/>
    <col min="14850" max="14850" width="11.28515625" style="97" bestFit="1" customWidth="1"/>
    <col min="14851" max="14852" width="8.85546875" style="97" bestFit="1" customWidth="1"/>
    <col min="14853" max="14854" width="9.28515625" style="97" bestFit="1" customWidth="1"/>
    <col min="14855" max="15104" width="9.140625" style="97"/>
    <col min="15105" max="15105" width="51.85546875" style="97" customWidth="1"/>
    <col min="15106" max="15106" width="11.28515625" style="97" bestFit="1" customWidth="1"/>
    <col min="15107" max="15108" width="8.85546875" style="97" bestFit="1" customWidth="1"/>
    <col min="15109" max="15110" width="9.28515625" style="97" bestFit="1" customWidth="1"/>
    <col min="15111" max="15360" width="9.140625" style="97"/>
    <col min="15361" max="15361" width="51.85546875" style="97" customWidth="1"/>
    <col min="15362" max="15362" width="11.28515625" style="97" bestFit="1" customWidth="1"/>
    <col min="15363" max="15364" width="8.85546875" style="97" bestFit="1" customWidth="1"/>
    <col min="15365" max="15366" width="9.28515625" style="97" bestFit="1" customWidth="1"/>
    <col min="15367" max="15616" width="9.140625" style="97"/>
    <col min="15617" max="15617" width="51.85546875" style="97" customWidth="1"/>
    <col min="15618" max="15618" width="11.28515625" style="97" bestFit="1" customWidth="1"/>
    <col min="15619" max="15620" width="8.85546875" style="97" bestFit="1" customWidth="1"/>
    <col min="15621" max="15622" width="9.28515625" style="97" bestFit="1" customWidth="1"/>
    <col min="15623" max="15872" width="9.140625" style="97"/>
    <col min="15873" max="15873" width="51.85546875" style="97" customWidth="1"/>
    <col min="15874" max="15874" width="11.28515625" style="97" bestFit="1" customWidth="1"/>
    <col min="15875" max="15876" width="8.85546875" style="97" bestFit="1" customWidth="1"/>
    <col min="15877" max="15878" width="9.28515625" style="97" bestFit="1" customWidth="1"/>
    <col min="15879" max="16128" width="9.140625" style="97"/>
    <col min="16129" max="16129" width="51.85546875" style="97" customWidth="1"/>
    <col min="16130" max="16130" width="11.28515625" style="97" bestFit="1" customWidth="1"/>
    <col min="16131" max="16132" width="8.85546875" style="97" bestFit="1" customWidth="1"/>
    <col min="16133" max="16134" width="9.28515625" style="97" bestFit="1" customWidth="1"/>
    <col min="16135" max="16384" width="9.140625" style="97"/>
  </cols>
  <sheetData>
    <row r="1" spans="1:7" ht="15.75" x14ac:dyDescent="0.2">
      <c r="A1" s="99"/>
      <c r="B1" s="99"/>
      <c r="C1" s="99"/>
      <c r="D1" s="99"/>
      <c r="E1" s="99"/>
      <c r="F1" s="99"/>
      <c r="G1" s="98"/>
    </row>
    <row r="2" spans="1:7" ht="14.25" x14ac:dyDescent="0.2">
      <c r="A2" s="186" t="s">
        <v>111</v>
      </c>
      <c r="B2" s="186"/>
      <c r="C2" s="186"/>
      <c r="D2" s="186"/>
      <c r="E2" s="186"/>
      <c r="F2" s="186"/>
      <c r="G2" s="100"/>
    </row>
    <row r="3" spans="1:7" x14ac:dyDescent="0.2">
      <c r="B3" s="101"/>
      <c r="C3" s="101"/>
      <c r="D3" s="101"/>
      <c r="E3" s="101"/>
    </row>
    <row r="4" spans="1:7" ht="32.25" customHeight="1" x14ac:dyDescent="0.2">
      <c r="A4" s="104" t="s">
        <v>112</v>
      </c>
      <c r="B4" s="37" t="s">
        <v>55</v>
      </c>
      <c r="C4" s="37" t="s">
        <v>42</v>
      </c>
      <c r="D4" s="37" t="s">
        <v>43</v>
      </c>
      <c r="E4" s="37" t="s">
        <v>44</v>
      </c>
      <c r="F4" s="37" t="s">
        <v>45</v>
      </c>
    </row>
    <row r="5" spans="1:7" ht="21" customHeight="1" x14ac:dyDescent="0.2">
      <c r="A5" s="120" t="s">
        <v>113</v>
      </c>
      <c r="B5" s="105"/>
      <c r="C5" s="106"/>
      <c r="D5" s="106"/>
      <c r="E5" s="106"/>
      <c r="F5" s="107"/>
    </row>
    <row r="6" spans="1:7" x14ac:dyDescent="0.2">
      <c r="A6" s="108" t="s">
        <v>114</v>
      </c>
      <c r="B6" s="187" t="s">
        <v>118</v>
      </c>
      <c r="C6" s="109"/>
      <c r="D6" s="109"/>
      <c r="E6" s="109"/>
      <c r="F6" s="110"/>
    </row>
    <row r="7" spans="1:7" x14ac:dyDescent="0.2">
      <c r="A7" s="188" t="s">
        <v>65</v>
      </c>
      <c r="B7" s="111"/>
      <c r="C7" s="112"/>
      <c r="D7" s="112"/>
      <c r="E7" s="113"/>
      <c r="F7" s="113"/>
    </row>
    <row r="8" spans="1:7" x14ac:dyDescent="0.2">
      <c r="A8" s="188" t="s">
        <v>71</v>
      </c>
      <c r="B8" s="111"/>
      <c r="C8" s="112"/>
      <c r="D8" s="112"/>
      <c r="E8" s="113"/>
      <c r="F8" s="113"/>
    </row>
    <row r="9" spans="1:7" x14ac:dyDescent="0.2">
      <c r="A9" s="188" t="s">
        <v>79</v>
      </c>
      <c r="B9" s="111"/>
      <c r="C9" s="112"/>
      <c r="D9" s="112"/>
      <c r="E9" s="113"/>
      <c r="F9" s="113"/>
    </row>
    <row r="10" spans="1:7" x14ac:dyDescent="0.2">
      <c r="A10" s="188" t="s">
        <v>89</v>
      </c>
      <c r="B10" s="111"/>
      <c r="C10" s="112"/>
      <c r="D10" s="112"/>
      <c r="E10" s="113"/>
      <c r="F10" s="113"/>
    </row>
    <row r="11" spans="1:7" x14ac:dyDescent="0.2">
      <c r="A11" s="188" t="s">
        <v>94</v>
      </c>
      <c r="B11" s="111"/>
      <c r="C11" s="112"/>
      <c r="D11" s="112"/>
      <c r="E11" s="113"/>
      <c r="F11" s="113"/>
    </row>
    <row r="12" spans="1:7" x14ac:dyDescent="0.2">
      <c r="A12" s="108" t="s">
        <v>115</v>
      </c>
      <c r="B12" s="187" t="s">
        <v>119</v>
      </c>
      <c r="C12" s="109"/>
      <c r="D12" s="109"/>
      <c r="E12" s="110"/>
      <c r="F12" s="110"/>
    </row>
    <row r="13" spans="1:7" x14ac:dyDescent="0.2">
      <c r="A13" s="188" t="s">
        <v>65</v>
      </c>
      <c r="B13" s="111"/>
      <c r="C13" s="112"/>
      <c r="D13" s="112"/>
      <c r="E13" s="113"/>
      <c r="F13" s="113"/>
    </row>
    <row r="14" spans="1:7" x14ac:dyDescent="0.2">
      <c r="A14" s="188" t="s">
        <v>71</v>
      </c>
      <c r="B14" s="111"/>
      <c r="C14" s="112"/>
      <c r="D14" s="112"/>
      <c r="E14" s="113"/>
      <c r="F14" s="113"/>
    </row>
    <row r="15" spans="1:7" x14ac:dyDescent="0.2">
      <c r="A15" s="188" t="s">
        <v>79</v>
      </c>
      <c r="B15" s="111"/>
      <c r="C15" s="112"/>
      <c r="D15" s="112"/>
      <c r="E15" s="113"/>
      <c r="F15" s="113"/>
    </row>
    <row r="16" spans="1:7" x14ac:dyDescent="0.2">
      <c r="A16" s="188" t="s">
        <v>89</v>
      </c>
      <c r="B16" s="111"/>
      <c r="C16" s="112"/>
      <c r="D16" s="112"/>
      <c r="E16" s="113"/>
      <c r="F16" s="113"/>
    </row>
    <row r="17" spans="1:6" x14ac:dyDescent="0.2">
      <c r="A17" s="188" t="s">
        <v>94</v>
      </c>
      <c r="B17" s="111"/>
      <c r="C17" s="112"/>
      <c r="D17" s="112"/>
      <c r="E17" s="113"/>
      <c r="F17" s="113"/>
    </row>
    <row r="18" spans="1:6" ht="25.5" x14ac:dyDescent="0.2">
      <c r="A18" s="114" t="s">
        <v>116</v>
      </c>
      <c r="B18" s="115" t="s">
        <v>120</v>
      </c>
      <c r="C18" s="115">
        <f>C6+C12</f>
        <v>0</v>
      </c>
      <c r="D18" s="115">
        <f>D6+D12</f>
        <v>0</v>
      </c>
      <c r="E18" s="115">
        <f>E6+E12</f>
        <v>0</v>
      </c>
      <c r="F18" s="115">
        <f>F6+F12</f>
        <v>0</v>
      </c>
    </row>
    <row r="20" spans="1:6" ht="15" x14ac:dyDescent="0.25">
      <c r="A20" s="140"/>
      <c r="B20" s="102"/>
      <c r="C20" s="102"/>
      <c r="D20" s="102"/>
      <c r="E20" s="102"/>
    </row>
    <row r="21" spans="1:6" x14ac:dyDescent="0.2">
      <c r="B21" s="103"/>
      <c r="C21" s="103"/>
      <c r="D21" s="103"/>
      <c r="E21" s="103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&amp;C&amp;P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1"/>
  <sheetViews>
    <sheetView zoomScaleNormal="100" workbookViewId="0">
      <selection activeCell="A6" sqref="A6:D7"/>
    </sheetView>
  </sheetViews>
  <sheetFormatPr defaultRowHeight="15" x14ac:dyDescent="0.25"/>
  <cols>
    <col min="1" max="1" width="7.42578125" style="32" bestFit="1" customWidth="1"/>
    <col min="2" max="2" width="8.42578125" style="32" bestFit="1" customWidth="1"/>
    <col min="3" max="3" width="11.7109375" style="32" customWidth="1"/>
    <col min="4" max="4" width="38.42578125" style="32" customWidth="1"/>
    <col min="5" max="5" width="12.7109375" style="32" customWidth="1"/>
    <col min="6" max="6" width="13.140625" style="32" customWidth="1"/>
    <col min="7" max="7" width="12.42578125" style="32" customWidth="1"/>
    <col min="8" max="8" width="12" style="32" customWidth="1"/>
    <col min="9" max="9" width="12.42578125" style="32" customWidth="1"/>
    <col min="10" max="16384" width="9.140625" style="32"/>
  </cols>
  <sheetData>
    <row r="1" spans="1:9" ht="18.75" x14ac:dyDescent="0.25">
      <c r="A1" s="33"/>
      <c r="B1" s="33"/>
      <c r="C1" s="33"/>
      <c r="D1" s="33"/>
      <c r="E1" s="33"/>
      <c r="F1" s="33"/>
      <c r="G1" s="33"/>
      <c r="H1" s="34"/>
      <c r="I1" s="34"/>
    </row>
    <row r="2" spans="1:9" ht="15.75" x14ac:dyDescent="0.25">
      <c r="A2" s="160" t="s">
        <v>13</v>
      </c>
      <c r="B2" s="179"/>
      <c r="C2" s="179"/>
      <c r="D2" s="179"/>
      <c r="E2" s="179"/>
      <c r="F2" s="179"/>
      <c r="G2" s="179"/>
      <c r="H2" s="179"/>
      <c r="I2" s="179"/>
    </row>
    <row r="3" spans="1:9" ht="18.75" x14ac:dyDescent="0.25">
      <c r="A3" s="33"/>
      <c r="B3" s="33"/>
      <c r="C3" s="33"/>
      <c r="D3" s="33"/>
      <c r="E3" s="33"/>
      <c r="F3" s="33"/>
      <c r="G3" s="33"/>
      <c r="H3" s="34"/>
      <c r="I3" s="34"/>
    </row>
    <row r="4" spans="1:9" ht="28.5" x14ac:dyDescent="0.25">
      <c r="A4" s="180" t="s">
        <v>15</v>
      </c>
      <c r="B4" s="181"/>
      <c r="C4" s="182"/>
      <c r="D4" s="38" t="s">
        <v>16</v>
      </c>
      <c r="E4" s="38" t="s">
        <v>55</v>
      </c>
      <c r="F4" s="37" t="s">
        <v>42</v>
      </c>
      <c r="G4" s="37" t="s">
        <v>43</v>
      </c>
      <c r="H4" s="37" t="s">
        <v>44</v>
      </c>
      <c r="I4" s="37" t="s">
        <v>45</v>
      </c>
    </row>
    <row r="5" spans="1:9" s="124" customFormat="1" ht="11.25" x14ac:dyDescent="0.2">
      <c r="A5" s="170">
        <v>1</v>
      </c>
      <c r="B5" s="171"/>
      <c r="C5" s="172"/>
      <c r="D5" s="128">
        <v>2</v>
      </c>
      <c r="E5" s="128">
        <v>3</v>
      </c>
      <c r="F5" s="128">
        <v>4</v>
      </c>
      <c r="G5" s="128">
        <v>5</v>
      </c>
      <c r="H5" s="129">
        <v>6</v>
      </c>
      <c r="I5" s="129">
        <v>7</v>
      </c>
    </row>
    <row r="6" spans="1:9" x14ac:dyDescent="0.25">
      <c r="A6" s="189" t="s">
        <v>126</v>
      </c>
      <c r="B6" s="190"/>
      <c r="C6" s="191"/>
      <c r="D6" s="76" t="s">
        <v>127</v>
      </c>
      <c r="E6" s="43"/>
      <c r="F6" s="44"/>
      <c r="G6" s="44"/>
      <c r="H6" s="44"/>
      <c r="I6" s="44"/>
    </row>
    <row r="7" spans="1:9" x14ac:dyDescent="0.25">
      <c r="A7" s="189" t="s">
        <v>128</v>
      </c>
      <c r="B7" s="190"/>
      <c r="C7" s="191"/>
      <c r="D7" s="76" t="s">
        <v>129</v>
      </c>
      <c r="E7" s="43"/>
      <c r="F7" s="44"/>
      <c r="G7" s="44"/>
      <c r="H7" s="44"/>
      <c r="I7" s="44"/>
    </row>
    <row r="8" spans="1:9" x14ac:dyDescent="0.25">
      <c r="A8" s="167" t="s">
        <v>130</v>
      </c>
      <c r="B8" s="168"/>
      <c r="C8" s="169"/>
      <c r="D8" s="55" t="s">
        <v>25</v>
      </c>
      <c r="E8" s="43"/>
      <c r="F8" s="44"/>
      <c r="G8" s="44"/>
      <c r="H8" s="44"/>
      <c r="I8" s="50"/>
    </row>
    <row r="9" spans="1:9" x14ac:dyDescent="0.25">
      <c r="A9" s="167" t="s">
        <v>131</v>
      </c>
      <c r="B9" s="168"/>
      <c r="C9" s="169"/>
      <c r="D9" s="55" t="s">
        <v>25</v>
      </c>
      <c r="E9" s="43"/>
      <c r="F9" s="44"/>
      <c r="G9" s="44"/>
      <c r="H9" s="44"/>
      <c r="I9" s="50"/>
    </row>
    <row r="10" spans="1:9" x14ac:dyDescent="0.25">
      <c r="A10" s="176" t="s">
        <v>20</v>
      </c>
      <c r="B10" s="177"/>
      <c r="C10" s="178"/>
      <c r="D10" s="54" t="s">
        <v>21</v>
      </c>
      <c r="E10" s="43"/>
      <c r="F10" s="44"/>
      <c r="G10" s="44"/>
      <c r="H10" s="44"/>
      <c r="I10" s="44"/>
    </row>
    <row r="11" spans="1:9" x14ac:dyDescent="0.25">
      <c r="A11" s="176" t="s">
        <v>22</v>
      </c>
      <c r="B11" s="177"/>
      <c r="C11" s="178"/>
      <c r="D11" s="54" t="s">
        <v>23</v>
      </c>
      <c r="E11" s="43"/>
      <c r="F11" s="44"/>
      <c r="G11" s="44"/>
      <c r="H11" s="44"/>
      <c r="I11" s="44"/>
    </row>
    <row r="12" spans="1:9" x14ac:dyDescent="0.25">
      <c r="A12" s="167" t="s">
        <v>24</v>
      </c>
      <c r="B12" s="168"/>
      <c r="C12" s="169"/>
      <c r="D12" s="55" t="s">
        <v>25</v>
      </c>
      <c r="E12" s="43"/>
      <c r="F12" s="44"/>
      <c r="G12" s="44"/>
      <c r="H12" s="44"/>
      <c r="I12" s="50"/>
    </row>
    <row r="13" spans="1:9" x14ac:dyDescent="0.25">
      <c r="A13" s="183">
        <v>3</v>
      </c>
      <c r="B13" s="184"/>
      <c r="C13" s="185"/>
      <c r="D13" s="56" t="s">
        <v>7</v>
      </c>
      <c r="E13" s="43"/>
      <c r="F13" s="44"/>
      <c r="G13" s="44"/>
      <c r="H13" s="44"/>
      <c r="I13" s="50"/>
    </row>
    <row r="14" spans="1:9" x14ac:dyDescent="0.25">
      <c r="A14" s="173">
        <v>31</v>
      </c>
      <c r="B14" s="174"/>
      <c r="C14" s="175"/>
      <c r="D14" s="56" t="s">
        <v>8</v>
      </c>
      <c r="E14" s="43"/>
      <c r="F14" s="44"/>
      <c r="G14" s="44"/>
      <c r="H14" s="44"/>
      <c r="I14" s="50"/>
    </row>
    <row r="15" spans="1:9" x14ac:dyDescent="0.25">
      <c r="A15" s="173">
        <v>32</v>
      </c>
      <c r="B15" s="174"/>
      <c r="C15" s="175"/>
      <c r="D15" s="56" t="s">
        <v>17</v>
      </c>
      <c r="E15" s="43"/>
      <c r="F15" s="44"/>
      <c r="G15" s="44"/>
      <c r="H15" s="44"/>
      <c r="I15" s="50"/>
    </row>
    <row r="16" spans="1:9" ht="18.75" customHeight="1" x14ac:dyDescent="0.25">
      <c r="A16" s="176" t="s">
        <v>26</v>
      </c>
      <c r="B16" s="177"/>
      <c r="C16" s="178"/>
      <c r="D16" s="54" t="s">
        <v>27</v>
      </c>
      <c r="E16" s="43"/>
      <c r="F16" s="44"/>
      <c r="G16" s="44"/>
      <c r="H16" s="44"/>
      <c r="I16" s="44"/>
    </row>
    <row r="17" spans="1:9" x14ac:dyDescent="0.25">
      <c r="A17" s="167" t="s">
        <v>24</v>
      </c>
      <c r="B17" s="168"/>
      <c r="C17" s="169"/>
      <c r="D17" s="55" t="s">
        <v>25</v>
      </c>
      <c r="E17" s="43"/>
      <c r="F17" s="44"/>
      <c r="G17" s="44"/>
      <c r="H17" s="44"/>
      <c r="I17" s="50"/>
    </row>
    <row r="18" spans="1:9" x14ac:dyDescent="0.25">
      <c r="A18" s="183">
        <v>3</v>
      </c>
      <c r="B18" s="184"/>
      <c r="C18" s="185"/>
      <c r="D18" s="56" t="s">
        <v>7</v>
      </c>
      <c r="E18" s="43"/>
      <c r="F18" s="44"/>
      <c r="G18" s="44"/>
      <c r="H18" s="44"/>
      <c r="I18" s="50"/>
    </row>
    <row r="19" spans="1:9" x14ac:dyDescent="0.25">
      <c r="A19" s="173">
        <v>32</v>
      </c>
      <c r="B19" s="174"/>
      <c r="C19" s="175"/>
      <c r="D19" s="56" t="s">
        <v>17</v>
      </c>
      <c r="E19" s="43"/>
      <c r="F19" s="44"/>
      <c r="G19" s="44"/>
      <c r="H19" s="44"/>
      <c r="I19" s="50"/>
    </row>
    <row r="20" spans="1:9" x14ac:dyDescent="0.25">
      <c r="A20" s="167" t="s">
        <v>24</v>
      </c>
      <c r="B20" s="168"/>
      <c r="C20" s="169"/>
      <c r="D20" s="55" t="s">
        <v>25</v>
      </c>
      <c r="E20" s="43"/>
      <c r="F20" s="44"/>
      <c r="G20" s="44"/>
      <c r="H20" s="44"/>
      <c r="I20" s="50"/>
    </row>
    <row r="21" spans="1:9" x14ac:dyDescent="0.25">
      <c r="A21" s="183">
        <v>4</v>
      </c>
      <c r="B21" s="184"/>
      <c r="C21" s="185"/>
      <c r="D21" s="96" t="s">
        <v>9</v>
      </c>
      <c r="E21" s="43"/>
      <c r="F21" s="44"/>
      <c r="G21" s="44"/>
      <c r="H21" s="44"/>
      <c r="I21" s="50"/>
    </row>
    <row r="22" spans="1:9" ht="30" x14ac:dyDescent="0.25">
      <c r="A22" s="173">
        <v>42</v>
      </c>
      <c r="B22" s="174"/>
      <c r="C22" s="175"/>
      <c r="D22" s="56" t="s">
        <v>34</v>
      </c>
      <c r="E22" s="43"/>
      <c r="F22" s="44"/>
      <c r="G22" s="44"/>
      <c r="H22" s="44"/>
      <c r="I22" s="50"/>
    </row>
    <row r="23" spans="1:9" x14ac:dyDescent="0.25">
      <c r="A23" s="176" t="s">
        <v>20</v>
      </c>
      <c r="B23" s="177"/>
      <c r="C23" s="178"/>
      <c r="D23" s="54" t="s">
        <v>21</v>
      </c>
      <c r="E23" s="43"/>
      <c r="F23" s="44"/>
      <c r="G23" s="44"/>
      <c r="H23" s="44"/>
      <c r="I23" s="44"/>
    </row>
    <row r="24" spans="1:9" ht="18.75" customHeight="1" x14ac:dyDescent="0.25">
      <c r="A24" s="176" t="s">
        <v>26</v>
      </c>
      <c r="B24" s="177"/>
      <c r="C24" s="178"/>
      <c r="D24" s="54" t="s">
        <v>27</v>
      </c>
      <c r="E24" s="43"/>
      <c r="F24" s="44"/>
      <c r="G24" s="44"/>
      <c r="H24" s="44"/>
      <c r="I24" s="44"/>
    </row>
    <row r="25" spans="1:9" x14ac:dyDescent="0.25">
      <c r="A25" s="167" t="s">
        <v>24</v>
      </c>
      <c r="B25" s="168"/>
      <c r="C25" s="169"/>
      <c r="D25" s="55" t="s">
        <v>25</v>
      </c>
      <c r="E25" s="43"/>
      <c r="F25" s="44"/>
      <c r="G25" s="44"/>
      <c r="H25" s="44"/>
      <c r="I25" s="50"/>
    </row>
    <row r="26" spans="1:9" x14ac:dyDescent="0.25">
      <c r="A26" s="183">
        <v>3</v>
      </c>
      <c r="B26" s="184"/>
      <c r="C26" s="185"/>
      <c r="D26" s="56" t="s">
        <v>7</v>
      </c>
      <c r="E26" s="43"/>
      <c r="F26" s="44"/>
      <c r="G26" s="44"/>
      <c r="H26" s="44"/>
      <c r="I26" s="50"/>
    </row>
    <row r="27" spans="1:9" x14ac:dyDescent="0.25">
      <c r="A27" s="173">
        <v>32</v>
      </c>
      <c r="B27" s="174"/>
      <c r="C27" s="175"/>
      <c r="D27" s="56" t="s">
        <v>17</v>
      </c>
      <c r="E27" s="43"/>
      <c r="F27" s="44"/>
      <c r="G27" s="44"/>
      <c r="H27" s="44"/>
      <c r="I27" s="50"/>
    </row>
    <row r="28" spans="1:9" x14ac:dyDescent="0.25">
      <c r="A28" s="167" t="s">
        <v>24</v>
      </c>
      <c r="B28" s="168"/>
      <c r="C28" s="169"/>
      <c r="D28" s="55" t="s">
        <v>25</v>
      </c>
      <c r="E28" s="43"/>
      <c r="F28" s="44"/>
      <c r="G28" s="44"/>
      <c r="H28" s="44"/>
      <c r="I28" s="50"/>
    </row>
    <row r="29" spans="1:9" x14ac:dyDescent="0.25">
      <c r="A29" s="183">
        <v>4</v>
      </c>
      <c r="B29" s="184"/>
      <c r="C29" s="185"/>
      <c r="D29" s="96" t="s">
        <v>9</v>
      </c>
      <c r="E29" s="43"/>
      <c r="F29" s="44"/>
      <c r="G29" s="44"/>
      <c r="H29" s="44"/>
      <c r="I29" s="50"/>
    </row>
    <row r="30" spans="1:9" ht="30" x14ac:dyDescent="0.25">
      <c r="A30" s="173">
        <v>42</v>
      </c>
      <c r="B30" s="174"/>
      <c r="C30" s="175"/>
      <c r="D30" s="56" t="s">
        <v>34</v>
      </c>
      <c r="E30" s="43"/>
      <c r="F30" s="44"/>
      <c r="G30" s="44"/>
      <c r="H30" s="44"/>
      <c r="I30" s="50"/>
    </row>
    <row r="31" spans="1:9" x14ac:dyDescent="0.25">
      <c r="A31" s="173" t="s">
        <v>32</v>
      </c>
      <c r="B31" s="174"/>
      <c r="C31" s="175"/>
      <c r="D31" s="56" t="s">
        <v>32</v>
      </c>
      <c r="E31" s="43"/>
      <c r="F31" s="44"/>
      <c r="G31" s="44"/>
      <c r="H31" s="44"/>
      <c r="I31" s="50"/>
    </row>
  </sheetData>
  <mergeCells count="29">
    <mergeCell ref="A22:C22"/>
    <mergeCell ref="A29:C29"/>
    <mergeCell ref="A30:C30"/>
    <mergeCell ref="A23:C23"/>
    <mergeCell ref="A24:C24"/>
    <mergeCell ref="A25:C25"/>
    <mergeCell ref="A26:C26"/>
    <mergeCell ref="A28:C28"/>
    <mergeCell ref="A31:C31"/>
    <mergeCell ref="A10:C10"/>
    <mergeCell ref="A11:C11"/>
    <mergeCell ref="A2:I2"/>
    <mergeCell ref="A4:C4"/>
    <mergeCell ref="A12:C12"/>
    <mergeCell ref="A13:C13"/>
    <mergeCell ref="A15:C15"/>
    <mergeCell ref="A14:C14"/>
    <mergeCell ref="A27:C27"/>
    <mergeCell ref="A16:C16"/>
    <mergeCell ref="A17:C17"/>
    <mergeCell ref="A18:C18"/>
    <mergeCell ref="A19:C19"/>
    <mergeCell ref="A20:C20"/>
    <mergeCell ref="A21:C21"/>
    <mergeCell ref="A6:C6"/>
    <mergeCell ref="A7:C7"/>
    <mergeCell ref="A8:C8"/>
    <mergeCell ref="A9:C9"/>
    <mergeCell ref="A5:C5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&amp;C&amp;P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Višak-manjak i VPU</vt:lpstr>
      <vt:lpstr>POSEBNI DIO</vt:lpstr>
      <vt:lpstr>'Višak-manjak i VPU'!Ispis_naslova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Jelena Sirovica</cp:lastModifiedBy>
  <cp:lastPrinted>2024-11-07T09:31:29Z</cp:lastPrinted>
  <dcterms:created xsi:type="dcterms:W3CDTF">2022-08-12T12:51:27Z</dcterms:created>
  <dcterms:modified xsi:type="dcterms:W3CDTF">2024-11-07T16:30:32Z</dcterms:modified>
</cp:coreProperties>
</file>